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firstSheet="1" activeTab="1"/>
  </bookViews>
  <sheets>
    <sheet name="Приложение 1 (доходы)" sheetId="3" r:id="rId1"/>
    <sheet name="Приложение 2 (дох)" sheetId="6" r:id="rId2"/>
    <sheet name="Приложение 3 (расходы)" sheetId="2" r:id="rId3"/>
    <sheet name="Приложение 4 (расходы)" sheetId="1" r:id="rId4"/>
    <sheet name="Приложение 8 (программы)" sheetId="5" state="hidden" r:id="rId5"/>
    <sheet name="Приложение 5 (источники)" sheetId="4" r:id="rId6"/>
  </sheets>
  <calcPr calcId="124519"/>
</workbook>
</file>

<file path=xl/calcChain.xml><?xml version="1.0" encoding="utf-8"?>
<calcChain xmlns="http://schemas.openxmlformats.org/spreadsheetml/2006/main">
  <c r="G281" i="1"/>
  <c r="G280"/>
  <c r="H280"/>
  <c r="I280" s="1"/>
  <c r="H216"/>
  <c r="I216" s="1"/>
  <c r="E13" i="2"/>
  <c r="D13"/>
  <c r="E26"/>
  <c r="F26" s="1"/>
  <c r="D26"/>
  <c r="H294" i="1"/>
  <c r="H293" s="1"/>
  <c r="H281"/>
  <c r="H276"/>
  <c r="H275" s="1"/>
  <c r="H206"/>
  <c r="H58"/>
  <c r="H57" s="1"/>
  <c r="H37"/>
  <c r="I37" s="1"/>
  <c r="H205"/>
  <c r="H204"/>
  <c r="H235"/>
  <c r="H234" s="1"/>
  <c r="H233" s="1"/>
  <c r="H232" s="1"/>
  <c r="H231" s="1"/>
  <c r="I23"/>
  <c r="I24"/>
  <c r="I27"/>
  <c r="I38"/>
  <c r="I43"/>
  <c r="I44"/>
  <c r="I47"/>
  <c r="I64"/>
  <c r="I72"/>
  <c r="I75"/>
  <c r="I76"/>
  <c r="I91"/>
  <c r="I98"/>
  <c r="I102"/>
  <c r="I118"/>
  <c r="I145"/>
  <c r="I149"/>
  <c r="I152"/>
  <c r="I158"/>
  <c r="I169"/>
  <c r="I172"/>
  <c r="I181"/>
  <c r="I184"/>
  <c r="I187"/>
  <c r="I190"/>
  <c r="I196"/>
  <c r="I199"/>
  <c r="H203"/>
  <c r="I225"/>
  <c r="I229"/>
  <c r="I236"/>
  <c r="I251"/>
  <c r="I277"/>
  <c r="I284"/>
  <c r="I289"/>
  <c r="I302"/>
  <c r="I316"/>
  <c r="I17"/>
  <c r="H16"/>
  <c r="H15" s="1"/>
  <c r="H26"/>
  <c r="H31"/>
  <c r="H30"/>
  <c r="H29" s="1"/>
  <c r="H28" s="1"/>
  <c r="E14" i="2" s="1"/>
  <c r="H42" i="1"/>
  <c r="H41" s="1"/>
  <c r="H48"/>
  <c r="H46"/>
  <c r="H51"/>
  <c r="H55"/>
  <c r="H54" s="1"/>
  <c r="H61"/>
  <c r="H60"/>
  <c r="H63"/>
  <c r="H62" s="1"/>
  <c r="H71"/>
  <c r="H74"/>
  <c r="H73"/>
  <c r="H83"/>
  <c r="H82" s="1"/>
  <c r="H86"/>
  <c r="H87"/>
  <c r="H90"/>
  <c r="H89"/>
  <c r="H88" s="1"/>
  <c r="H97"/>
  <c r="H96" s="1"/>
  <c r="H101"/>
  <c r="H100" s="1"/>
  <c r="H106"/>
  <c r="H111"/>
  <c r="H110" s="1"/>
  <c r="H109" s="1"/>
  <c r="H107" s="1"/>
  <c r="H117"/>
  <c r="H116" s="1"/>
  <c r="H115" s="1"/>
  <c r="H122"/>
  <c r="H128"/>
  <c r="H127" s="1"/>
  <c r="H135"/>
  <c r="H134" s="1"/>
  <c r="H140"/>
  <c r="H144"/>
  <c r="H151"/>
  <c r="H148"/>
  <c r="H147" s="1"/>
  <c r="H146" s="1"/>
  <c r="H157"/>
  <c r="H165"/>
  <c r="H168"/>
  <c r="H171"/>
  <c r="H170" s="1"/>
  <c r="I170" s="1"/>
  <c r="H176"/>
  <c r="H175" s="1"/>
  <c r="H180"/>
  <c r="H183"/>
  <c r="I183" s="1"/>
  <c r="H186"/>
  <c r="I186" s="1"/>
  <c r="H189"/>
  <c r="H193"/>
  <c r="H198"/>
  <c r="H197" s="1"/>
  <c r="H195"/>
  <c r="H194" s="1"/>
  <c r="H211"/>
  <c r="H210"/>
  <c r="H209" s="1"/>
  <c r="H221"/>
  <c r="H220" s="1"/>
  <c r="H219" s="1"/>
  <c r="H224"/>
  <c r="H223"/>
  <c r="H228"/>
  <c r="H227" s="1"/>
  <c r="H226" s="1"/>
  <c r="H243"/>
  <c r="I243" s="1"/>
  <c r="H244"/>
  <c r="H250"/>
  <c r="H255"/>
  <c r="H254" s="1"/>
  <c r="H262"/>
  <c r="I262" s="1"/>
  <c r="H263"/>
  <c r="H266"/>
  <c r="H267"/>
  <c r="H270"/>
  <c r="H269" s="1"/>
  <c r="H283"/>
  <c r="H282" s="1"/>
  <c r="H288"/>
  <c r="H287"/>
  <c r="H301"/>
  <c r="H300" s="1"/>
  <c r="H310"/>
  <c r="H315"/>
  <c r="H314"/>
  <c r="E14" i="6"/>
  <c r="E15"/>
  <c r="E16"/>
  <c r="E17"/>
  <c r="E18"/>
  <c r="E19"/>
  <c r="E20"/>
  <c r="E56"/>
  <c r="C124"/>
  <c r="D124"/>
  <c r="D12"/>
  <c r="D11" s="1"/>
  <c r="D25"/>
  <c r="D24"/>
  <c r="D49"/>
  <c r="D58"/>
  <c r="D67"/>
  <c r="D66" s="1"/>
  <c r="E66" s="1"/>
  <c r="D70"/>
  <c r="E70" s="1"/>
  <c r="D79"/>
  <c r="E79" s="1"/>
  <c r="D86"/>
  <c r="E86" s="1"/>
  <c r="D93"/>
  <c r="E93" s="1"/>
  <c r="D97"/>
  <c r="D99"/>
  <c r="D96" s="1"/>
  <c r="E96" s="1"/>
  <c r="D103"/>
  <c r="E103" s="1"/>
  <c r="D105"/>
  <c r="D108"/>
  <c r="E108" s="1"/>
  <c r="D115"/>
  <c r="D117"/>
  <c r="E117" s="1"/>
  <c r="D114"/>
  <c r="E114" s="1"/>
  <c r="D120"/>
  <c r="D122"/>
  <c r="E122" s="1"/>
  <c r="D119"/>
  <c r="D129"/>
  <c r="D128" s="1"/>
  <c r="E128" s="1"/>
  <c r="D132"/>
  <c r="D135"/>
  <c r="D131" s="1"/>
  <c r="D137"/>
  <c r="E137" s="1"/>
  <c r="D139"/>
  <c r="D141"/>
  <c r="E141" s="1"/>
  <c r="D147"/>
  <c r="D149"/>
  <c r="E149" s="1"/>
  <c r="D151"/>
  <c r="D155"/>
  <c r="D153"/>
  <c r="D160"/>
  <c r="D162"/>
  <c r="D159" s="1"/>
  <c r="E159" s="1"/>
  <c r="D166"/>
  <c r="D170"/>
  <c r="D165" s="1"/>
  <c r="D179"/>
  <c r="E179" s="1"/>
  <c r="D191"/>
  <c r="D199"/>
  <c r="E199" s="1"/>
  <c r="D205"/>
  <c r="D204"/>
  <c r="C12"/>
  <c r="C11" s="1"/>
  <c r="C25"/>
  <c r="C49"/>
  <c r="C58"/>
  <c r="C24" s="1"/>
  <c r="C67"/>
  <c r="C70"/>
  <c r="C79"/>
  <c r="C66" s="1"/>
  <c r="C86"/>
  <c r="C85"/>
  <c r="C93"/>
  <c r="C92" s="1"/>
  <c r="C97"/>
  <c r="C99"/>
  <c r="C96"/>
  <c r="C103"/>
  <c r="C105"/>
  <c r="C108"/>
  <c r="C107"/>
  <c r="C115"/>
  <c r="C117"/>
  <c r="C114"/>
  <c r="C120"/>
  <c r="C119" s="1"/>
  <c r="E119" s="1"/>
  <c r="C122"/>
  <c r="C129"/>
  <c r="C128" s="1"/>
  <c r="C132"/>
  <c r="E132" s="1"/>
  <c r="C135"/>
  <c r="C137"/>
  <c r="C139"/>
  <c r="C141"/>
  <c r="C147"/>
  <c r="C149"/>
  <c r="C151"/>
  <c r="C155"/>
  <c r="C153"/>
  <c r="E153" s="1"/>
  <c r="C160"/>
  <c r="C162"/>
  <c r="C159" s="1"/>
  <c r="C166"/>
  <c r="C170"/>
  <c r="C165" s="1"/>
  <c r="C179"/>
  <c r="C191"/>
  <c r="C199"/>
  <c r="C198" s="1"/>
  <c r="C205"/>
  <c r="C204"/>
  <c r="E206"/>
  <c r="E205"/>
  <c r="E203"/>
  <c r="E202"/>
  <c r="E201"/>
  <c r="E200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8"/>
  <c r="E177"/>
  <c r="E176"/>
  <c r="E175"/>
  <c r="E174"/>
  <c r="E173"/>
  <c r="E172"/>
  <c r="E171"/>
  <c r="E169"/>
  <c r="E168"/>
  <c r="E167"/>
  <c r="E166"/>
  <c r="E163"/>
  <c r="E161"/>
  <c r="E160"/>
  <c r="E158"/>
  <c r="E157"/>
  <c r="E156"/>
  <c r="E155"/>
  <c r="E154"/>
  <c r="E152"/>
  <c r="E151"/>
  <c r="E150"/>
  <c r="E148"/>
  <c r="E147"/>
  <c r="E146"/>
  <c r="E145"/>
  <c r="E144"/>
  <c r="E143"/>
  <c r="E142"/>
  <c r="E140"/>
  <c r="E139"/>
  <c r="E138"/>
  <c r="E136"/>
  <c r="E135"/>
  <c r="E134"/>
  <c r="E133"/>
  <c r="E130"/>
  <c r="E129"/>
  <c r="E126"/>
  <c r="E125"/>
  <c r="E124"/>
  <c r="E123"/>
  <c r="E121"/>
  <c r="E120"/>
  <c r="E118"/>
  <c r="E116"/>
  <c r="E115"/>
  <c r="E113"/>
  <c r="E112"/>
  <c r="E111"/>
  <c r="E110"/>
  <c r="E109"/>
  <c r="E106"/>
  <c r="E105"/>
  <c r="E104"/>
  <c r="E102"/>
  <c r="E101"/>
  <c r="E100"/>
  <c r="E98"/>
  <c r="E97"/>
  <c r="E95"/>
  <c r="E94"/>
  <c r="E91"/>
  <c r="E90"/>
  <c r="D89"/>
  <c r="C89"/>
  <c r="E89"/>
  <c r="E88"/>
  <c r="E87"/>
  <c r="E84"/>
  <c r="E83"/>
  <c r="E82"/>
  <c r="E81"/>
  <c r="E80"/>
  <c r="E78"/>
  <c r="E77"/>
  <c r="E76"/>
  <c r="E75"/>
  <c r="E74"/>
  <c r="E73"/>
  <c r="E72"/>
  <c r="E71"/>
  <c r="E69"/>
  <c r="E68"/>
  <c r="E65"/>
  <c r="E64"/>
  <c r="E62"/>
  <c r="E61"/>
  <c r="E60"/>
  <c r="E59"/>
  <c r="E58"/>
  <c r="E57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3"/>
  <c r="E22"/>
  <c r="E21"/>
  <c r="E13"/>
  <c r="D13" i="3"/>
  <c r="D12" s="1"/>
  <c r="D22"/>
  <c r="D26"/>
  <c r="E14"/>
  <c r="E16"/>
  <c r="E17"/>
  <c r="E18"/>
  <c r="E19"/>
  <c r="E23"/>
  <c r="E24"/>
  <c r="G16" i="1"/>
  <c r="I16" s="1"/>
  <c r="G26"/>
  <c r="G25" s="1"/>
  <c r="G31"/>
  <c r="G30"/>
  <c r="G29" s="1"/>
  <c r="G28" s="1"/>
  <c r="D14" i="2" s="1"/>
  <c r="G37" i="1"/>
  <c r="G36" s="1"/>
  <c r="G35" s="1"/>
  <c r="G42"/>
  <c r="G48"/>
  <c r="G46" s="1"/>
  <c r="I46" s="1"/>
  <c r="G51"/>
  <c r="G50" s="1"/>
  <c r="G49" s="1"/>
  <c r="G55"/>
  <c r="G58"/>
  <c r="G61"/>
  <c r="G60" s="1"/>
  <c r="G59" s="1"/>
  <c r="I59" s="1"/>
  <c r="G63"/>
  <c r="G71"/>
  <c r="G70" s="1"/>
  <c r="G74"/>
  <c r="G73" s="1"/>
  <c r="I73" s="1"/>
  <c r="G83"/>
  <c r="G82" s="1"/>
  <c r="G81" s="1"/>
  <c r="G86"/>
  <c r="G87"/>
  <c r="G90"/>
  <c r="G89" s="1"/>
  <c r="G97"/>
  <c r="G96" s="1"/>
  <c r="G95" s="1"/>
  <c r="G101"/>
  <c r="G100"/>
  <c r="G99" s="1"/>
  <c r="G106"/>
  <c r="G105" s="1"/>
  <c r="G111"/>
  <c r="G110" s="1"/>
  <c r="G117"/>
  <c r="G116" s="1"/>
  <c r="G122"/>
  <c r="G121" s="1"/>
  <c r="G120" s="1"/>
  <c r="G119" s="1"/>
  <c r="G128"/>
  <c r="G127" s="1"/>
  <c r="G126" s="1"/>
  <c r="G124" s="1"/>
  <c r="G123" s="1"/>
  <c r="D23" i="2" s="1"/>
  <c r="G135" i="1"/>
  <c r="G134" s="1"/>
  <c r="G133" s="1"/>
  <c r="G140"/>
  <c r="G139"/>
  <c r="G144"/>
  <c r="G143" s="1"/>
  <c r="G141" s="1"/>
  <c r="G151"/>
  <c r="G150" s="1"/>
  <c r="G148"/>
  <c r="G147" s="1"/>
  <c r="G157"/>
  <c r="G156" s="1"/>
  <c r="I156" s="1"/>
  <c r="G165"/>
  <c r="G168"/>
  <c r="G171"/>
  <c r="G170"/>
  <c r="G176"/>
  <c r="G174" s="1"/>
  <c r="G173" s="1"/>
  <c r="F16" i="5" s="1"/>
  <c r="G180" i="1"/>
  <c r="G179" s="1"/>
  <c r="G183"/>
  <c r="G182"/>
  <c r="G186"/>
  <c r="G185" s="1"/>
  <c r="G189"/>
  <c r="G188"/>
  <c r="G193"/>
  <c r="G192" s="1"/>
  <c r="G198"/>
  <c r="G195"/>
  <c r="G194"/>
  <c r="G206"/>
  <c r="G211"/>
  <c r="G216"/>
  <c r="G215"/>
  <c r="G214" s="1"/>
  <c r="G212" s="1"/>
  <c r="G221"/>
  <c r="G220" s="1"/>
  <c r="G219" s="1"/>
  <c r="G218" s="1"/>
  <c r="G224"/>
  <c r="G223"/>
  <c r="G228"/>
  <c r="G227" s="1"/>
  <c r="G226" s="1"/>
  <c r="D31" i="2" s="1"/>
  <c r="G243" i="1"/>
  <c r="G244"/>
  <c r="G250"/>
  <c r="G249" s="1"/>
  <c r="G255"/>
  <c r="G262"/>
  <c r="G261" s="1"/>
  <c r="G263"/>
  <c r="G266"/>
  <c r="I266" s="1"/>
  <c r="G267"/>
  <c r="G270"/>
  <c r="G269"/>
  <c r="G268" s="1"/>
  <c r="G276"/>
  <c r="I276" s="1"/>
  <c r="G283"/>
  <c r="G282"/>
  <c r="G288"/>
  <c r="G293"/>
  <c r="G292"/>
  <c r="G291" s="1"/>
  <c r="G290" s="1"/>
  <c r="G301"/>
  <c r="G310"/>
  <c r="G309"/>
  <c r="G308"/>
  <c r="G307" s="1"/>
  <c r="G315"/>
  <c r="G314" s="1"/>
  <c r="G235"/>
  <c r="C28" i="3"/>
  <c r="E28"/>
  <c r="C25"/>
  <c r="E25" s="1"/>
  <c r="F25" i="5"/>
  <c r="C21" i="3"/>
  <c r="E21" s="1"/>
  <c r="C10"/>
  <c r="E10"/>
  <c r="C27"/>
  <c r="E27" s="1"/>
  <c r="C20"/>
  <c r="C13"/>
  <c r="C26"/>
  <c r="E26" s="1"/>
  <c r="H26" i="5"/>
  <c r="G26"/>
  <c r="C15" i="3"/>
  <c r="E15" s="1"/>
  <c r="D15"/>
  <c r="F22" i="5"/>
  <c r="E204" i="6"/>
  <c r="H261" i="1"/>
  <c r="H260" s="1"/>
  <c r="I250"/>
  <c r="H249"/>
  <c r="H242"/>
  <c r="H105"/>
  <c r="H104" s="1"/>
  <c r="H103" s="1"/>
  <c r="I97"/>
  <c r="H202"/>
  <c r="E20" i="3"/>
  <c r="I310" i="1"/>
  <c r="I270"/>
  <c r="I194"/>
  <c r="I189"/>
  <c r="I151"/>
  <c r="I140"/>
  <c r="I101"/>
  <c r="I87"/>
  <c r="I71"/>
  <c r="F24" i="5"/>
  <c r="G57" i="1"/>
  <c r="E162" i="6"/>
  <c r="E170"/>
  <c r="H313" i="1"/>
  <c r="I315"/>
  <c r="H309"/>
  <c r="H286"/>
  <c r="I283"/>
  <c r="I244"/>
  <c r="I228"/>
  <c r="H222"/>
  <c r="I224"/>
  <c r="I221"/>
  <c r="I195"/>
  <c r="H192"/>
  <c r="H188"/>
  <c r="I188" s="1"/>
  <c r="H179"/>
  <c r="H174"/>
  <c r="H173" s="1"/>
  <c r="H167"/>
  <c r="H164"/>
  <c r="H163" s="1"/>
  <c r="H156"/>
  <c r="H150"/>
  <c r="H143"/>
  <c r="H141" s="1"/>
  <c r="H139"/>
  <c r="H138" s="1"/>
  <c r="H121"/>
  <c r="I111"/>
  <c r="I90"/>
  <c r="I74"/>
  <c r="I51"/>
  <c r="I48"/>
  <c r="H70"/>
  <c r="H69" s="1"/>
  <c r="H68" s="1"/>
  <c r="H67" s="1"/>
  <c r="H66" s="1"/>
  <c r="H65" s="1"/>
  <c r="H59"/>
  <c r="H50"/>
  <c r="I50" s="1"/>
  <c r="H45"/>
  <c r="H25"/>
  <c r="H22" s="1"/>
  <c r="H191"/>
  <c r="G56"/>
  <c r="H248"/>
  <c r="H120"/>
  <c r="H155"/>
  <c r="H154" s="1"/>
  <c r="I309"/>
  <c r="H308"/>
  <c r="H307" s="1"/>
  <c r="H241"/>
  <c r="H240"/>
  <c r="I96" l="1"/>
  <c r="H95"/>
  <c r="I95" s="1"/>
  <c r="H137"/>
  <c r="H136"/>
  <c r="H208"/>
  <c r="H207"/>
  <c r="H230"/>
  <c r="E33" i="2"/>
  <c r="E32" s="1"/>
  <c r="I293" i="1"/>
  <c r="H292"/>
  <c r="H291" s="1"/>
  <c r="H290" s="1"/>
  <c r="H285" s="1"/>
  <c r="E38" i="2" s="1"/>
  <c r="G22" i="1"/>
  <c r="G21" s="1"/>
  <c r="G20" s="1"/>
  <c r="G19" s="1"/>
  <c r="G18" s="1"/>
  <c r="D12" i="2" s="1"/>
  <c r="I25" i="1"/>
  <c r="H298"/>
  <c r="H297" s="1"/>
  <c r="H296" s="1"/>
  <c r="H299"/>
  <c r="H268"/>
  <c r="I268" s="1"/>
  <c r="I269"/>
  <c r="I219"/>
  <c r="H218"/>
  <c r="I182"/>
  <c r="H306"/>
  <c r="H142"/>
  <c r="I135"/>
  <c r="I120"/>
  <c r="I26"/>
  <c r="I83"/>
  <c r="I171"/>
  <c r="H185"/>
  <c r="I185" s="1"/>
  <c r="I117"/>
  <c r="G125"/>
  <c r="G175"/>
  <c r="I235"/>
  <c r="G275"/>
  <c r="G242"/>
  <c r="G241" s="1"/>
  <c r="G240" s="1"/>
  <c r="G239" s="1"/>
  <c r="G146"/>
  <c r="I146" s="1"/>
  <c r="I110"/>
  <c r="G85"/>
  <c r="G84" s="1"/>
  <c r="I70"/>
  <c r="I282"/>
  <c r="H85"/>
  <c r="H84" s="1"/>
  <c r="H36"/>
  <c r="H215"/>
  <c r="H214" s="1"/>
  <c r="H213" s="1"/>
  <c r="G279"/>
  <c r="G278" s="1"/>
  <c r="G15"/>
  <c r="G14" s="1"/>
  <c r="G13" s="1"/>
  <c r="G12" s="1"/>
  <c r="I60"/>
  <c r="I157"/>
  <c r="G306"/>
  <c r="G305" s="1"/>
  <c r="G304" s="1"/>
  <c r="I141"/>
  <c r="I105"/>
  <c r="I294"/>
  <c r="H279"/>
  <c r="H119"/>
  <c r="H182"/>
  <c r="I144"/>
  <c r="I227"/>
  <c r="I106"/>
  <c r="I147"/>
  <c r="I58"/>
  <c r="H265"/>
  <c r="F13" i="2"/>
  <c r="D11"/>
  <c r="C10" i="6"/>
  <c r="C207" s="1"/>
  <c r="H312" i="1"/>
  <c r="G303"/>
  <c r="D42" i="2"/>
  <c r="D41" s="1"/>
  <c r="G254" i="1"/>
  <c r="I255"/>
  <c r="G222"/>
  <c r="G217" s="1"/>
  <c r="I223"/>
  <c r="G205"/>
  <c r="I206"/>
  <c r="I165"/>
  <c r="G164"/>
  <c r="I63"/>
  <c r="G62"/>
  <c r="I62" s="1"/>
  <c r="G54"/>
  <c r="G53" s="1"/>
  <c r="G52" s="1"/>
  <c r="I55"/>
  <c r="I42"/>
  <c r="G41"/>
  <c r="I127"/>
  <c r="H126"/>
  <c r="H153"/>
  <c r="G313"/>
  <c r="G312" s="1"/>
  <c r="I314"/>
  <c r="I267"/>
  <c r="G265"/>
  <c r="G264" s="1"/>
  <c r="I241"/>
  <c r="G197"/>
  <c r="I197" s="1"/>
  <c r="I198"/>
  <c r="I139"/>
  <c r="G138"/>
  <c r="H253"/>
  <c r="I254"/>
  <c r="H252"/>
  <c r="E31" i="2"/>
  <c r="F31" s="1"/>
  <c r="I226" i="1"/>
  <c r="H108"/>
  <c r="H81"/>
  <c r="I82"/>
  <c r="H56"/>
  <c r="I56" s="1"/>
  <c r="I57"/>
  <c r="E17" i="2"/>
  <c r="H295" i="1"/>
  <c r="I22"/>
  <c r="H21"/>
  <c r="H133"/>
  <c r="I134"/>
  <c r="H166"/>
  <c r="E13" i="3"/>
  <c r="C12"/>
  <c r="C11" s="1"/>
  <c r="C29" s="1"/>
  <c r="C13" i="4" s="1"/>
  <c r="I261" i="1"/>
  <c r="G260"/>
  <c r="I116"/>
  <c r="G115"/>
  <c r="G114" s="1"/>
  <c r="G113" s="1"/>
  <c r="I89"/>
  <c r="G88"/>
  <c r="I88" s="1"/>
  <c r="H14"/>
  <c r="H53"/>
  <c r="G248"/>
  <c r="G247" s="1"/>
  <c r="F18" i="5"/>
  <c r="I249" i="1"/>
  <c r="G132"/>
  <c r="G131"/>
  <c r="G34"/>
  <c r="I36"/>
  <c r="D11" i="3"/>
  <c r="E165" i="6"/>
  <c r="I100" i="1"/>
  <c r="H99"/>
  <c r="I99" s="1"/>
  <c r="H274"/>
  <c r="I275"/>
  <c r="F21" i="5"/>
  <c r="D10" i="6"/>
  <c r="I119" i="1"/>
  <c r="G109"/>
  <c r="I109" s="1"/>
  <c r="G80"/>
  <c r="G79" s="1"/>
  <c r="G78" s="1"/>
  <c r="C164" i="6"/>
  <c r="H239" i="1"/>
  <c r="H247"/>
  <c r="I290"/>
  <c r="I174"/>
  <c r="I214"/>
  <c r="G178"/>
  <c r="G177" s="1"/>
  <c r="D29" i="2" s="1"/>
  <c r="G69" i="1"/>
  <c r="G45"/>
  <c r="I45" s="1"/>
  <c r="E24" i="6"/>
  <c r="I220" i="1"/>
  <c r="E40" i="2"/>
  <c r="I308" i="1"/>
  <c r="I173"/>
  <c r="I150"/>
  <c r="I121"/>
  <c r="I84"/>
  <c r="I179"/>
  <c r="I222"/>
  <c r="H264"/>
  <c r="I291"/>
  <c r="I148"/>
  <c r="E11" i="6"/>
  <c r="G155" i="1"/>
  <c r="G104"/>
  <c r="E131" i="6"/>
  <c r="I175" i="1"/>
  <c r="I85"/>
  <c r="G191"/>
  <c r="I191" s="1"/>
  <c r="I192"/>
  <c r="H114"/>
  <c r="G300"/>
  <c r="I301"/>
  <c r="G287"/>
  <c r="I288"/>
  <c r="F23" i="5"/>
  <c r="G210" i="1"/>
  <c r="I211"/>
  <c r="G167"/>
  <c r="G166" s="1"/>
  <c r="I168"/>
  <c r="G142"/>
  <c r="I143"/>
  <c r="I279"/>
  <c r="H278"/>
  <c r="I307"/>
  <c r="G213"/>
  <c r="I213" s="1"/>
  <c r="H162"/>
  <c r="I260"/>
  <c r="H49"/>
  <c r="I49" s="1"/>
  <c r="I61"/>
  <c r="I86"/>
  <c r="I176"/>
  <c r="F14" i="5"/>
  <c r="G234" i="1"/>
  <c r="E12" i="6"/>
  <c r="E67"/>
  <c r="D198"/>
  <c r="E198" s="1"/>
  <c r="D107"/>
  <c r="E107" s="1"/>
  <c r="D92"/>
  <c r="E92" s="1"/>
  <c r="E99"/>
  <c r="C131"/>
  <c r="D85"/>
  <c r="E85" s="1"/>
  <c r="I281" i="1"/>
  <c r="I128"/>
  <c r="C22" i="3"/>
  <c r="E22" s="1"/>
  <c r="I122" i="1"/>
  <c r="I180"/>
  <c r="I193"/>
  <c r="I217" l="1"/>
  <c r="I218"/>
  <c r="H217"/>
  <c r="H34"/>
  <c r="H33" s="1"/>
  <c r="H35"/>
  <c r="I35" s="1"/>
  <c r="G274"/>
  <c r="G273" s="1"/>
  <c r="G272" s="1"/>
  <c r="G271" s="1"/>
  <c r="F20" i="5"/>
  <c r="I306" i="1"/>
  <c r="H305"/>
  <c r="I242"/>
  <c r="I278"/>
  <c r="I215"/>
  <c r="I142"/>
  <c r="I292"/>
  <c r="H178"/>
  <c r="H212"/>
  <c r="I212" s="1"/>
  <c r="I115"/>
  <c r="H94"/>
  <c r="I15"/>
  <c r="G40"/>
  <c r="G39" s="1"/>
  <c r="H177"/>
  <c r="I178"/>
  <c r="G209"/>
  <c r="I210"/>
  <c r="H93"/>
  <c r="I247"/>
  <c r="H246"/>
  <c r="D19" i="2"/>
  <c r="D29" i="3"/>
  <c r="E11"/>
  <c r="H131" i="1"/>
  <c r="I133"/>
  <c r="H132"/>
  <c r="I132" s="1"/>
  <c r="H311"/>
  <c r="I311" s="1"/>
  <c r="I312"/>
  <c r="E44" i="2"/>
  <c r="H161" i="1"/>
  <c r="G286"/>
  <c r="I287"/>
  <c r="G154"/>
  <c r="I155"/>
  <c r="E10" i="6"/>
  <c r="D207"/>
  <c r="E207" s="1"/>
  <c r="H273" i="1"/>
  <c r="G33"/>
  <c r="I34"/>
  <c r="I14"/>
  <c r="H13"/>
  <c r="D22" i="2"/>
  <c r="G311" i="1"/>
  <c r="D44" i="2"/>
  <c r="D43" s="1"/>
  <c r="I234" i="1"/>
  <c r="G233"/>
  <c r="H113"/>
  <c r="I114"/>
  <c r="G103"/>
  <c r="I104"/>
  <c r="E39" i="2"/>
  <c r="I69" i="1"/>
  <c r="G68"/>
  <c r="I239"/>
  <c r="H52"/>
  <c r="I52" s="1"/>
  <c r="I53"/>
  <c r="E16" i="2"/>
  <c r="I81" i="1"/>
  <c r="H80"/>
  <c r="G136"/>
  <c r="I136" s="1"/>
  <c r="G137"/>
  <c r="I137" s="1"/>
  <c r="I126"/>
  <c r="H124"/>
  <c r="H125"/>
  <c r="I125" s="1"/>
  <c r="G163"/>
  <c r="I164"/>
  <c r="G298"/>
  <c r="G299"/>
  <c r="I299" s="1"/>
  <c r="I300"/>
  <c r="G108"/>
  <c r="I108" s="1"/>
  <c r="G107"/>
  <c r="I107" s="1"/>
  <c r="H20"/>
  <c r="I21"/>
  <c r="E25" i="2"/>
  <c r="G204" i="1"/>
  <c r="I205"/>
  <c r="G203"/>
  <c r="I203" s="1"/>
  <c r="G252"/>
  <c r="F19" i="5"/>
  <c r="G253" i="1"/>
  <c r="I253" s="1"/>
  <c r="H201"/>
  <c r="G246"/>
  <c r="G245" s="1"/>
  <c r="G238" s="1"/>
  <c r="I264"/>
  <c r="I248"/>
  <c r="D164" i="6"/>
  <c r="E164" s="1"/>
  <c r="I252" i="1"/>
  <c r="I41"/>
  <c r="H259"/>
  <c r="I265"/>
  <c r="I166"/>
  <c r="H40"/>
  <c r="I138"/>
  <c r="E12" i="3"/>
  <c r="I54" i="1"/>
  <c r="G259"/>
  <c r="G258" s="1"/>
  <c r="I167"/>
  <c r="I313"/>
  <c r="I240"/>
  <c r="G130"/>
  <c r="H304" l="1"/>
  <c r="I305"/>
  <c r="G257"/>
  <c r="I274"/>
  <c r="D35" i="2"/>
  <c r="D34" s="1"/>
  <c r="G237" i="1"/>
  <c r="G162"/>
  <c r="I163"/>
  <c r="I13"/>
  <c r="H12"/>
  <c r="I273"/>
  <c r="H272"/>
  <c r="I246"/>
  <c r="H245"/>
  <c r="D37" i="2"/>
  <c r="I40" i="1"/>
  <c r="H39"/>
  <c r="H258"/>
  <c r="I259"/>
  <c r="H200"/>
  <c r="I103"/>
  <c r="G94"/>
  <c r="G32"/>
  <c r="I33"/>
  <c r="G285"/>
  <c r="I286"/>
  <c r="H130"/>
  <c r="I131"/>
  <c r="I177"/>
  <c r="E29" i="2"/>
  <c r="F29" s="1"/>
  <c r="G297" i="1"/>
  <c r="I298"/>
  <c r="H123"/>
  <c r="I124"/>
  <c r="H79"/>
  <c r="I80"/>
  <c r="G67"/>
  <c r="I68"/>
  <c r="I233"/>
  <c r="G232"/>
  <c r="F44" i="2"/>
  <c r="E43"/>
  <c r="F43" s="1"/>
  <c r="H92" i="1"/>
  <c r="G129"/>
  <c r="F15" i="5"/>
  <c r="G202" i="1"/>
  <c r="I204"/>
  <c r="H19"/>
  <c r="I20"/>
  <c r="E22" i="2"/>
  <c r="I113" i="1"/>
  <c r="G153"/>
  <c r="I154"/>
  <c r="H160"/>
  <c r="E29" i="3"/>
  <c r="D13" i="4"/>
  <c r="G208" i="1"/>
  <c r="I208" s="1"/>
  <c r="I209"/>
  <c r="G207"/>
  <c r="I207" s="1"/>
  <c r="E42" i="2" l="1"/>
  <c r="H303" i="1"/>
  <c r="I303" s="1"/>
  <c r="I304"/>
  <c r="D25" i="2"/>
  <c r="F25" s="1"/>
  <c r="I153" i="1"/>
  <c r="G93"/>
  <c r="I94"/>
  <c r="H271"/>
  <c r="I271" s="1"/>
  <c r="I272"/>
  <c r="G201"/>
  <c r="I202"/>
  <c r="E20" i="2"/>
  <c r="H78" i="1"/>
  <c r="I79"/>
  <c r="G296"/>
  <c r="I297"/>
  <c r="I130"/>
  <c r="H129"/>
  <c r="D15" i="2"/>
  <c r="D10" s="1"/>
  <c r="G11" i="1"/>
  <c r="E28" i="2"/>
  <c r="H159" i="1"/>
  <c r="F22" i="2"/>
  <c r="G231" i="1"/>
  <c r="I232"/>
  <c r="E30" i="2"/>
  <c r="I39" i="1"/>
  <c r="H32"/>
  <c r="I245"/>
  <c r="H238"/>
  <c r="E11" i="2"/>
  <c r="I12" i="1"/>
  <c r="I19"/>
  <c r="H18"/>
  <c r="D24" i="2"/>
  <c r="G112" i="1"/>
  <c r="G66"/>
  <c r="I67"/>
  <c r="E23" i="2"/>
  <c r="F23" s="1"/>
  <c r="I123" i="1"/>
  <c r="D38" i="2"/>
  <c r="F38" s="1"/>
  <c r="I285" i="1"/>
  <c r="I258"/>
  <c r="G161"/>
  <c r="I162"/>
  <c r="G256"/>
  <c r="E41" i="2" l="1"/>
  <c r="F41" s="1"/>
  <c r="F42"/>
  <c r="D36"/>
  <c r="D21"/>
  <c r="I18" i="1"/>
  <c r="E12" i="2"/>
  <c r="F12" s="1"/>
  <c r="F11"/>
  <c r="D33"/>
  <c r="G230" i="1"/>
  <c r="I230" s="1"/>
  <c r="I231"/>
  <c r="E27" i="2"/>
  <c r="I129" i="1"/>
  <c r="E24" i="2"/>
  <c r="F24" s="1"/>
  <c r="H112" i="1"/>
  <c r="I112" s="1"/>
  <c r="I32"/>
  <c r="E15" i="2"/>
  <c r="F15" s="1"/>
  <c r="D40"/>
  <c r="G295" i="1"/>
  <c r="I295" s="1"/>
  <c r="I296"/>
  <c r="G160"/>
  <c r="I161"/>
  <c r="D17" i="2"/>
  <c r="G65" i="1"/>
  <c r="I65" s="1"/>
  <c r="I66"/>
  <c r="E35" i="2"/>
  <c r="H237" i="1"/>
  <c r="I237" s="1"/>
  <c r="I238"/>
  <c r="E19" i="2"/>
  <c r="I78" i="1"/>
  <c r="H77"/>
  <c r="G200"/>
  <c r="F17" i="5"/>
  <c r="I201" i="1"/>
  <c r="F13" i="5"/>
  <c r="G92" i="1"/>
  <c r="I93"/>
  <c r="H11"/>
  <c r="H257"/>
  <c r="E21" i="2"/>
  <c r="F21" s="1"/>
  <c r="F26" i="5" l="1"/>
  <c r="E10" i="2"/>
  <c r="F10" s="1"/>
  <c r="D16"/>
  <c r="F17"/>
  <c r="D20"/>
  <c r="G77" i="1"/>
  <c r="I92"/>
  <c r="D30" i="2"/>
  <c r="F30" s="1"/>
  <c r="I200" i="1"/>
  <c r="D32" i="2"/>
  <c r="F32" s="1"/>
  <c r="F33"/>
  <c r="F19"/>
  <c r="E18"/>
  <c r="G159" i="1"/>
  <c r="I159" s="1"/>
  <c r="D28" i="2"/>
  <c r="I160" i="1"/>
  <c r="E37" i="2"/>
  <c r="H256" i="1"/>
  <c r="I256" s="1"/>
  <c r="I257"/>
  <c r="I11"/>
  <c r="H317"/>
  <c r="E34" i="2"/>
  <c r="F34" s="1"/>
  <c r="F35"/>
  <c r="D39"/>
  <c r="F39" s="1"/>
  <c r="F40"/>
  <c r="I77" i="1"/>
  <c r="F37" i="2" l="1"/>
  <c r="E36"/>
  <c r="D18"/>
  <c r="F20"/>
  <c r="F16"/>
  <c r="D45"/>
  <c r="C14" i="4" s="1"/>
  <c r="C15" s="1"/>
  <c r="D27" i="2"/>
  <c r="F27" s="1"/>
  <c r="F28"/>
  <c r="F18"/>
  <c r="G317" i="1"/>
  <c r="I317" s="1"/>
  <c r="F36" i="2" l="1"/>
  <c r="E45"/>
  <c r="F45" l="1"/>
  <c r="D14" i="4"/>
  <c r="D15" s="1"/>
</calcChain>
</file>

<file path=xl/sharedStrings.xml><?xml version="1.0" encoding="utf-8"?>
<sst xmlns="http://schemas.openxmlformats.org/spreadsheetml/2006/main" count="1966" uniqueCount="665">
  <si>
    <t>0520640</t>
  </si>
  <si>
    <t>0550650</t>
  </si>
  <si>
    <t>0540650</t>
  </si>
  <si>
    <t>0600000</t>
  </si>
  <si>
    <t>0620059</t>
  </si>
  <si>
    <t>0610059</t>
  </si>
  <si>
    <t>0100000</t>
  </si>
  <si>
    <t>0110240</t>
  </si>
  <si>
    <t>0120022</t>
  </si>
  <si>
    <t>0637004</t>
  </si>
  <si>
    <t>0227402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</si>
  <si>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</si>
  <si>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</si>
  <si>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0110000</t>
  </si>
  <si>
    <t>0220000</t>
  </si>
  <si>
    <t>0310000</t>
  </si>
  <si>
    <t>0320000</t>
  </si>
  <si>
    <t xml:space="preserve">Прочие мероприятия в рамках подпрограммы "Содержание автомобильных дорог"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</si>
  <si>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0330000</t>
  </si>
  <si>
    <t>Мероприятия в сфере средств массовой информации</t>
  </si>
  <si>
    <t>0510000</t>
  </si>
  <si>
    <t>0520000</t>
  </si>
  <si>
    <t>0540000</t>
  </si>
  <si>
    <t>0550000</t>
  </si>
  <si>
    <t>0620000</t>
  </si>
  <si>
    <t>0610000</t>
  </si>
  <si>
    <t>0120000</t>
  </si>
  <si>
    <t>0630000</t>
  </si>
  <si>
    <t>к  решению Совета депутатов</t>
  </si>
  <si>
    <t>Приложение 2</t>
  </si>
  <si>
    <t>Приложение 3</t>
  </si>
  <si>
    <t>6005411</t>
  </si>
  <si>
    <t>500</t>
  </si>
  <si>
    <t>540</t>
  </si>
  <si>
    <t>Расходы на обеспечение функций органов местного самоуправления (в части администрирования)</t>
  </si>
  <si>
    <t>6006411</t>
  </si>
  <si>
    <t>530</t>
  </si>
  <si>
    <t>6005521</t>
  </si>
  <si>
    <t>Субвенции</t>
  </si>
  <si>
    <t>6005604</t>
  </si>
  <si>
    <t>Мероприятия по содействию трудоустройству граждан (бюджет округа)</t>
  </si>
  <si>
    <t>Мероприятия по капитальному ремонту (с заменой) систем теплоснабжения, водоснабжения и водоотведения для подготовки к осенне-зимнему периоду (бюджет автономного округа)</t>
  </si>
  <si>
    <t>Мероприятия по капитальному ремонту (с заменой) систем теплоснабжения, водоснабжения и водоотведения для подготовки к осенне-зимнему периоду (бюджет района)</t>
  </si>
  <si>
    <t>Предоставление субвенций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</si>
  <si>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Возмещение недополученных доходов организациям, осуществляющим реализацию населению сжиженного газа по социально-ориентированным розничным ценам (газоснабжение)</t>
  </si>
  <si>
    <t>6005930</t>
  </si>
  <si>
    <t>6005683</t>
  </si>
  <si>
    <t>Дополнительные мероприятия, направленные на снижение напряженности на рынке труда (бюджет округа)</t>
  </si>
  <si>
    <t>000 2 0204029 10 0000 151</t>
  </si>
  <si>
    <t>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</si>
  <si>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>6005931</t>
  </si>
  <si>
    <t>0210000</t>
  </si>
  <si>
    <t>0217402</t>
  </si>
  <si>
    <t>0215414</t>
  </si>
  <si>
    <t>0216414</t>
  </si>
  <si>
    <t>0627406</t>
  </si>
  <si>
    <t>0617406</t>
  </si>
  <si>
    <t>Перечень муниципальных программ,  реализуемых в муниципальном образовании  городское поселение Кондинское на 2014 год  и на плановый период 2015 и 2016 годов</t>
  </si>
  <si>
    <t>( тыс. руб. )</t>
  </si>
  <si>
    <t>Наименование муниципальной целевой программы</t>
  </si>
  <si>
    <t>Пр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</si>
  <si>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</si>
  <si>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</si>
  <si>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</si>
  <si>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>Программа "Управление муниципальным имуществом в городском поселении Кондинское на 2014-2016 годы"</t>
  </si>
  <si>
    <t>0400000</t>
  </si>
  <si>
    <t xml:space="preserve">Программа "Благоустройство муниципального образования городское поселение Кондинское на 2014-2016 годы" 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</si>
  <si>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</si>
  <si>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11</t>
  </si>
  <si>
    <t>ВСЕГО</t>
  </si>
  <si>
    <t>Комплексное выполнение работ по паспортизации и разработке проектов организации дорожного движения внутрипоселковых дорог муниципального образования</t>
  </si>
  <si>
    <t>6000732</t>
  </si>
  <si>
    <t>0555608</t>
  </si>
  <si>
    <t>320</t>
  </si>
  <si>
    <t>110</t>
  </si>
  <si>
    <t>850</t>
  </si>
  <si>
    <t>Прочие дотации бюджетам поселений</t>
  </si>
  <si>
    <t>000 2 02 01999 10 0000 151</t>
  </si>
  <si>
    <t>6007001</t>
  </si>
  <si>
    <t>6003501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</si>
  <si>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</si>
  <si>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0337403</t>
  </si>
  <si>
    <t>6000354</t>
  </si>
  <si>
    <t>243</t>
  </si>
  <si>
    <t>Взносы на капитальный ремонт общего имущества в многоквартирном доме</t>
  </si>
  <si>
    <t>Муниципальная программа "Подготовка и проведение празднования 300-летия со дня образования поселка Кондинское"</t>
  </si>
  <si>
    <t>0700000</t>
  </si>
  <si>
    <t>0707407</t>
  </si>
  <si>
    <t>Мероприятия в рамках муниципальной программы "Подготовка и проведение празднования 300-летия со дня образования поселка Кондинское"</t>
  </si>
  <si>
    <t>Программа "Подготовка и проведение празднования 300-летия со дня образования поселка Кондинское"</t>
  </si>
  <si>
    <t>Приложение 4</t>
  </si>
  <si>
    <t>от 14 ноября 2014 года № 59</t>
  </si>
  <si>
    <t>06</t>
  </si>
  <si>
    <t>Другие вопросы в области охраны окружающей среды</t>
  </si>
  <si>
    <t>Охрана окружающей среды</t>
  </si>
  <si>
    <t>6007006</t>
  </si>
  <si>
    <t>Мероприятия направленные на улучшение санитарного состояния территории населенных пунктов городского поселения Кондинское</t>
  </si>
  <si>
    <t>Доходная часть бюджета муниципального образования городское поселение Кондинское за 2014 год по кодам классификации доходов бюджетов Российской Федерации</t>
  </si>
  <si>
    <t>Уточненный план, тыс.руб</t>
  </si>
  <si>
    <t>Исполнение, тыс.руб.</t>
  </si>
  <si>
    <t>городского поселения Кондинское</t>
  </si>
  <si>
    <t>Код дохода по бюджетной классификации</t>
  </si>
  <si>
    <t>Наименование платежей</t>
  </si>
  <si>
    <t>Уточненый план, тыс.руб.</t>
  </si>
  <si>
    <t>Исполнение, тыс.руб</t>
  </si>
  <si>
    <t>00010000000000000000</t>
  </si>
  <si>
    <t>00010100000000000000</t>
  </si>
  <si>
    <t>НАЛОГИ НА ПРИБЫЛЬ, ДОХОДЫ</t>
  </si>
  <si>
    <t>00010102000000000000</t>
  </si>
  <si>
    <t>Налог на доходы физических лиц</t>
  </si>
  <si>
    <t>00010102010011000110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</si>
  <si>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</si>
  <si>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00010102010012000110</t>
  </si>
  <si>
    <t>Пени по налогу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</si>
  <si>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00010102010013000110</t>
  </si>
  <si>
    <t>Штрафы по налогу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</si>
  <si>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00010102010014000110</t>
  </si>
  <si>
    <t xml:space="preserve">Прочие поступления (в случае заполнения платежного документа плательщиком с указанием кода программ, отличного от кодов программ "1000","2000","3000",) </t>
  </si>
  <si>
    <t>00010102020011000110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</si>
  <si>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</si>
  <si>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00010102020012000110</t>
  </si>
  <si>
    <t>Пени по налогу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</si>
  <si>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00010102020013000110</t>
  </si>
  <si>
    <t>Штрафы по налогу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</si>
  <si>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</si>
  <si>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</si>
  <si>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00010102030012000110</t>
  </si>
  <si>
    <t>Пени по налогу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</si>
  <si>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00010102030013000110</t>
  </si>
  <si>
    <t>Штрафы по налогу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</si>
  <si>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</si>
  <si>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</si>
  <si>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00010500000000000000</t>
  </si>
  <si>
    <t>НАЛОГИ НА СОВОКУПНЫЙ ДОХОД</t>
  </si>
  <si>
    <t>00010501000000000000</t>
  </si>
  <si>
    <t>Налог, взимаемый в связи с применением упрощенной системы налогообложения</t>
  </si>
  <si>
    <t>00010501011011000110</t>
  </si>
  <si>
    <t>Налог, взимаемый с налогоплательщиков, выбравших в качестве объекта налогообложения доходы</t>
  </si>
  <si>
    <t>00010501011012000110</t>
  </si>
  <si>
    <t xml:space="preserve"> Налог, взимаемый с  налогоплательщиков, выбравших в  качестве   объекта   налогообложения  доходы </t>
  </si>
  <si>
    <t>00010501011013000110</t>
  </si>
  <si>
    <t>00010501011014000110</t>
  </si>
  <si>
    <t>00010501012011000110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</si>
  <si>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 года)</t>
  </si>
  <si>
    <t>00010501012012000110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</si>
  <si>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</si>
  <si>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00010501012013000110</t>
  </si>
  <si>
    <t>00010501021011000110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</si>
  <si>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</si>
  <si>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00010501021012000110</t>
  </si>
  <si>
    <t>00010501021013000110</t>
  </si>
  <si>
    <t>00010501021014000110</t>
  </si>
  <si>
    <t>00010501022011000110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</si>
  <si>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 года)</t>
  </si>
  <si>
    <t>00010501022012000110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</si>
  <si>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</si>
  <si>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00010501022013000110</t>
  </si>
  <si>
    <t>00010501022014000110</t>
  </si>
  <si>
    <t>00010501041021000110</t>
  </si>
  <si>
    <t>Налог, взимаемый в виде стоимости патента в связи с применением упрощенной системы налогообложения</t>
  </si>
  <si>
    <t>00010501041022000110</t>
  </si>
  <si>
    <t>00010501041024000110</t>
  </si>
  <si>
    <t xml:space="preserve">Налог, взимаемый в виде стоимости патента в связи с применением упрощенной системы налогообложения </t>
  </si>
  <si>
    <t>00010501042021000110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</si>
  <si>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 года)</t>
  </si>
  <si>
    <t>00010501042022000110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</si>
  <si>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</si>
  <si>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00010501042024000110</t>
  </si>
  <si>
    <t>00010501050011000110</t>
  </si>
  <si>
    <t>Минимальный налог, зачисляемый в бюджеты субъектов Российской Федерации</t>
  </si>
  <si>
    <t>00010501050012000110</t>
  </si>
  <si>
    <t>00010502000000000000</t>
  </si>
  <si>
    <t>Единый налог на вмененный доход для отдельных видов деятельности</t>
  </si>
  <si>
    <t>00010502010021000110</t>
  </si>
  <si>
    <t>00010502010022000110</t>
  </si>
  <si>
    <t xml:space="preserve">Единый налог на вмененный доход для отдельных видов деятельности </t>
  </si>
  <si>
    <t>00010502010023000110</t>
  </si>
  <si>
    <t>00010502010024000110</t>
  </si>
  <si>
    <t>00010502020021000110</t>
  </si>
  <si>
    <t>Единый налог на вмененный доход для отдельных видов деятельности (за налоговые периоды, истекшие до 1 января 2011 года)</t>
  </si>
  <si>
    <t>00010502020022000110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</si>
  <si>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</si>
  <si>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00010502020023000110</t>
  </si>
  <si>
    <t>00010502020024000110</t>
  </si>
  <si>
    <t>00010503000000000000</t>
  </si>
  <si>
    <t>Единый сельскохозяйственный налог</t>
  </si>
  <si>
    <t>00010503010011000110</t>
  </si>
  <si>
    <t>00010503010012000110</t>
  </si>
  <si>
    <t>00010503010013000110</t>
  </si>
  <si>
    <t>00010503010014000110</t>
  </si>
  <si>
    <t>00010503020011000110</t>
  </si>
  <si>
    <t>Единый сельскохозяйственный налог (за налоговые периоды, истекшие до 1 января 2011 года)</t>
  </si>
  <si>
    <t>00010503020012000110</t>
  </si>
  <si>
    <t>Единый сельскохозяйственный налог (за налоговые периоды, истекшие до 1 января 2011 года)</t>
  </si>
  <si>
    <t>00010503020013000110</t>
  </si>
  <si>
    <t>00010600000000000000</t>
  </si>
  <si>
    <t>НАЛОГИ НА ИМУЩЕСТВО</t>
  </si>
  <si>
    <t>00010601000000000000</t>
  </si>
  <si>
    <t>Налог на имущество физических лиц</t>
  </si>
  <si>
    <t>00010601030101000110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</si>
  <si>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</si>
  <si>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00010601030102000110</t>
  </si>
  <si>
    <t>00010604000000000000</t>
  </si>
  <si>
    <t>Транспортный налог</t>
  </si>
  <si>
    <t>00010604011021000110</t>
  </si>
  <si>
    <t>Транспортный налог с организаций</t>
  </si>
  <si>
    <t>00010604011022000110</t>
  </si>
  <si>
    <t>00010604011023000110</t>
  </si>
  <si>
    <t>00010604011024000110</t>
  </si>
  <si>
    <t>00010604012021000110</t>
  </si>
  <si>
    <t>Транспортный налог с физических лиц</t>
  </si>
  <si>
    <t>00010604012022000110</t>
  </si>
  <si>
    <t>00010604012023000110</t>
  </si>
  <si>
    <t>00010604012024000110</t>
  </si>
  <si>
    <t>00010606000000000000</t>
  </si>
  <si>
    <t>Земельный налог</t>
  </si>
  <si>
    <t>00010606013101000110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</si>
  <si>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</si>
  <si>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00010606013102000110</t>
  </si>
  <si>
    <t>00010606023101000110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</si>
  <si>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</si>
  <si>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00010606023102000110</t>
  </si>
  <si>
    <t>00010606023103000110</t>
  </si>
  <si>
    <t>00010800000000000000</t>
  </si>
  <si>
    <t>ГОСУДАРСТВЕННАЯ ПОШЛИНА</t>
  </si>
  <si>
    <t>00010804000000000000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</si>
  <si>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</si>
  <si>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</si>
  <si>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</si>
  <si>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00010804020014000110</t>
  </si>
  <si>
    <t>00010807000000000000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</si>
  <si>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</si>
  <si>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00010807084011000110</t>
  </si>
  <si>
    <t xml:space="preserve"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 </t>
  </si>
  <si>
    <t>00010807150014000110</t>
  </si>
  <si>
    <t>Государственная пошлина за выдачу разрешения на установку рекламной конструкции</t>
  </si>
  <si>
    <t>00010900000000000000</t>
  </si>
  <si>
    <t>ЗАДОЛЖЕННОСТЬ И ПЕРЕРАСЧЕТЫ ПО ОТМЕНЕННЫМ НАЛОГАМ, СБОРАМ И ИНЫМ ОБЯЗАТЕЛЬНЫМ ПЛАТЕЖАМ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</si>
  <si>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</si>
  <si>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 и на период до 2020 года"</t>
  </si>
  <si>
    <t>Расходы на обеспечение функций органами местного самоуправления в рамках подпрограммы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</si>
  <si>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 и на период до 2020 года"</t>
  </si>
  <si>
    <t>Подпрограмма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</si>
  <si>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 xml:space="preserve">Осуществление мероприятий по обеспечению безопасности людей на водных объектах, охране их жизни и здоровья в рамках подпрограммы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 (бюджет автономного округа) </t>
  </si>
  <si>
    <t xml:space="preserve">Осуществление мероприятий по обеспечению безопасности людей на водных объектах, охране их жизни и здоровья в рамках подпрограммы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 (бюджет района)  </t>
  </si>
  <si>
    <t xml:space="preserve">Повышение эффективности мер защиты населения от чрезвычайных ситуаций природного и техногенного характера в рамках подпрограммы 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  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</si>
  <si>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</si>
  <si>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Обеспечение противопожарной защиты населения и объектов муниципальной собственности в рамках подпрограммы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</si>
  <si>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</si>
  <si>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</si>
  <si>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Отдельные мероприятия в области автомобильного транспорта в рамках подпрограммы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</si>
  <si>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</si>
  <si>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</si>
  <si>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Прочие мероприятия в рамках подпрограммы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</si>
  <si>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</si>
  <si>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Прочие мероприятия в рамках подпрограммы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</si>
  <si>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</si>
  <si>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</si>
  <si>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 и на период до 2020 года"</t>
  </si>
  <si>
    <t>Прочие мероприятия в рамках подпрограммы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</si>
  <si>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</si>
  <si>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</si>
  <si>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</si>
  <si>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Прочие мероприятия в рамках подпрограммы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</si>
  <si>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 и на период до 2020 года"</t>
  </si>
  <si>
    <t xml:space="preserve"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 (ОБ) </t>
  </si>
  <si>
    <t xml:space="preserve"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 </t>
  </si>
  <si>
    <t xml:space="preserve">Расходы на обеспечение деятельности (оказание услуг) муниципальных учреждений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  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</si>
  <si>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</si>
  <si>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</si>
  <si>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Прочие мероприятия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</si>
  <si>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</si>
  <si>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Расходы на обеспечение деятельности (оказание услуг) муниципальных учреждений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</si>
  <si>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Прочие мероприятия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</si>
  <si>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</si>
  <si>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</si>
  <si>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Реализация мероприятий в рамках подпрограммы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</si>
  <si>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</si>
  <si>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Прочие мероприятия в рамках подпрограммы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</si>
  <si>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00010904000000000000</t>
  </si>
  <si>
    <t>Налоги на имущество</t>
  </si>
  <si>
    <t>00010904053101000110</t>
  </si>
  <si>
    <t>Земельный налог (по обязательствам, возникшим до 1 января 2006 года), мобилизуемый на территориях поселений</t>
  </si>
  <si>
    <t>00010904053102000110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</si>
  <si>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</si>
  <si>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</si>
  <si>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00011103000000000000</t>
  </si>
  <si>
    <t>Проценты, полученные от предоставления бюджетных кредитов внутри страны</t>
  </si>
  <si>
    <t>00011103050050000120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</si>
  <si>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</si>
  <si>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00011105000000000000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</si>
  <si>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</si>
  <si>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</si>
  <si>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</si>
  <si>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00011105013100000120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</si>
  <si>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</si>
  <si>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00011105035100000120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</si>
  <si>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</si>
  <si>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00011107000000000000</t>
  </si>
  <si>
    <t>Платежи от государственных и муниципальных унитарных предприятий</t>
  </si>
  <si>
    <t>00011107015050000120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</si>
  <si>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</si>
  <si>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00011109000000000000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</si>
  <si>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</si>
  <si>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00011109045100000120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</si>
  <si>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</si>
  <si>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</si>
  <si>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</si>
  <si>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00011201000000000000</t>
  </si>
  <si>
    <t>Плата за негативное воздействие на окружающую среду</t>
  </si>
  <si>
    <t>00011201010016000120</t>
  </si>
  <si>
    <t>Плата за выбросы загрязняющих веществ в атмосферный воздух стационарными объектами</t>
  </si>
  <si>
    <t>00011201020016000120</t>
  </si>
  <si>
    <t>Плата за выбросы загрязняющих веществ в атмосферный воздух передвижными объектами</t>
  </si>
  <si>
    <t>00011201030016000120</t>
  </si>
  <si>
    <t>Плата за сбросы загрязняющих веществ в водные объекты</t>
  </si>
  <si>
    <t>00011201040016000120</t>
  </si>
  <si>
    <t>Плата за размещение отходов производства и потребления</t>
  </si>
  <si>
    <t>00011201050016000120</t>
  </si>
  <si>
    <t>Плата за иные виды негативного воздействия на окружающую среду</t>
  </si>
  <si>
    <t>00011300000000000000</t>
  </si>
  <si>
    <t>ДОХОДЫ ОТ ОКАЗАНИЯ ПЛАТНЫХ УСЛУГ И КОМПЕНСАЦИИ ЗАТРАТ ГОСУДАРСТВА</t>
  </si>
  <si>
    <t>00011301000000000000</t>
  </si>
  <si>
    <t>Прочие доходы от оказания платных услуг и компенсации затрат государства</t>
  </si>
  <si>
    <t>00011301995100000130</t>
  </si>
  <si>
    <t>Прочие доходы от оказания платных услуг (работ) получателями средств бюджетов поселений</t>
  </si>
  <si>
    <t>00011302000000000000</t>
  </si>
  <si>
    <t>Доходы от компенсации затрат государства</t>
  </si>
  <si>
    <t>00011302995100000130</t>
  </si>
  <si>
    <t>Прочие доходы от компенсации затрат  бюджетов поселений</t>
  </si>
  <si>
    <t>00011400000000000000</t>
  </si>
  <si>
    <t>ДОХОДЫ ОТ ПРОДАЖИ МАТЕРИАЛЬНЫХ И НЕМАТЕРИАЛЬНЫХ АКТИВОВ</t>
  </si>
  <si>
    <t>00011401000000000000</t>
  </si>
  <si>
    <t>Доходы от продажи квартир</t>
  </si>
  <si>
    <t>00011401050050000410</t>
  </si>
  <si>
    <t>Доходы от продажи квартир, находящихся в собственности муниципальных районов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</si>
  <si>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</si>
  <si>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</si>
  <si>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00011402053100000410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</si>
  <si>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</si>
  <si>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00011406000000000000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</si>
  <si>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</si>
  <si>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</si>
  <si>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</si>
  <si>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00011406013100000430</t>
  </si>
  <si>
    <t>00011500000000000000</t>
  </si>
  <si>
    <t>АДМИНИСТРАТИВНЫЕ ПЛАТЕЖИ И СБОРЫ</t>
  </si>
  <si>
    <t>00011502000000000000</t>
  </si>
  <si>
    <t>Платежи, взимаемые государственными и муниципальными органами (организациями) за выполнение определенных функций</t>
  </si>
  <si>
    <t>00011502050050000140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</si>
  <si>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</si>
  <si>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00011600000000000000</t>
  </si>
  <si>
    <t>ШТРАФЫ, САНКЦИИ, ВОЗМЕЩЕНИЕ УЩЕРБА</t>
  </si>
  <si>
    <t>00011603000000000000</t>
  </si>
  <si>
    <t>Денежные взыскания (штрафы) за нарушение законодательства о налогах и сборах</t>
  </si>
  <si>
    <t>00011603010016000140</t>
  </si>
  <si>
    <t>Денежные взыскания (штрафы) за нарушение законодательства о налогах и сборах, предусмотренные статьями 116, 118, 119.1, 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</si>
  <si>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00011603030016000140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</si>
  <si>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</si>
  <si>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00011606000000000000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</si>
  <si>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</si>
  <si>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00011606000016000140</t>
  </si>
  <si>
    <t>00011608000000000000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</si>
  <si>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</si>
  <si>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00011608000016000140</t>
  </si>
  <si>
    <t>00011621000000000000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</si>
  <si>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</si>
  <si>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00011621050056000140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</si>
  <si>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</si>
  <si>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00011625000000000000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</si>
  <si>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</si>
  <si>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00011625010016000140</t>
  </si>
  <si>
    <t>Денежные взыскания (штрафы) за нарушение законодательства о недрах</t>
  </si>
  <si>
    <t>00011625030010000140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</si>
  <si>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</si>
  <si>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00011625040010000140</t>
  </si>
  <si>
    <t>Денежные взыскания (штрафы) за нарушение законодательства об экологической экспертизе</t>
  </si>
  <si>
    <t>00011625050016000140</t>
  </si>
  <si>
    <t>Денежные взыскания (штрафы) за нарушение законодательства в области охраны окружающей среды</t>
  </si>
  <si>
    <t>00011625060016000140</t>
  </si>
  <si>
    <t>Денежные взыскания (штрафы) за нарушение земельного законодательства</t>
  </si>
  <si>
    <t>00011628000000000000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</si>
  <si>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</si>
  <si>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00011628000016000140</t>
  </si>
  <si>
    <t>00011630000000000000</t>
  </si>
  <si>
    <t>Денежные взыскания (штрафы) за административные правонарушения в области дорожного движения</t>
  </si>
  <si>
    <t>00011630014016000140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</si>
  <si>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</si>
  <si>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00011633000000000000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</si>
  <si>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</si>
  <si>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00011633050106000140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</si>
  <si>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</si>
  <si>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>00011643000000000000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</si>
  <si>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</si>
  <si>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</si>
  <si>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00011690000000000000</t>
  </si>
  <si>
    <t>Прочие поступления от денежных взысканий (штрафов) и иных сумм в возмещение ущерба</t>
  </si>
  <si>
    <t>00011690050050000140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</si>
  <si>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</si>
  <si>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00011690050056000140</t>
  </si>
  <si>
    <t>00011690050057000140</t>
  </si>
  <si>
    <t>00011700000000000000</t>
  </si>
  <si>
    <t>ПРОЧИЕ НЕНАЛОГОВЫЕ ДОХОДЫ</t>
  </si>
  <si>
    <t>00011701000000000000</t>
  </si>
  <si>
    <t>Невыясненные поступления, зачисляемые в бюджеты муниципальных районов</t>
  </si>
  <si>
    <t>00011701050100000180</t>
  </si>
  <si>
    <t>Невыясненные поступления, зачисляемые в бюджеты поселений</t>
  </si>
  <si>
    <t>00011705000000000000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</si>
  <si>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</si>
  <si>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</si>
  <si>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</si>
  <si>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</si>
  <si>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00020200000000000000</t>
  </si>
  <si>
    <t>Безвозмездные поступления от других бюджетов бюджетной системы Российской Федерации</t>
  </si>
  <si>
    <t>00020201000000000000</t>
  </si>
  <si>
    <t>00020201001100000151</t>
  </si>
  <si>
    <t>Дотации бюджетам поселений на выравнивание бюджетной обеспеченности</t>
  </si>
  <si>
    <t>00020201003100000151</t>
  </si>
  <si>
    <t>Дотации бюджетам поселений на поддержку мер по обеспечению сбалансированности бюджетов</t>
  </si>
  <si>
    <t>00020202000000000000</t>
  </si>
  <si>
    <t>Субсидии бюджетам субъектов Российской Федерации и муниципальных образований (межбюджетные субсидии)</t>
  </si>
  <si>
    <t>00020202008050000151</t>
  </si>
  <si>
    <t>Субсидии бюджетам муниципальных районов на обеспечение жильем молодых семей</t>
  </si>
  <si>
    <t>00020202041100000151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</si>
  <si>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</si>
  <si>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00020202051050000151</t>
  </si>
  <si>
    <t>Субсидии бюджетам муниципальных районов на реализацию федеральных целевых программ</t>
  </si>
  <si>
    <t>00020202077050000151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</si>
  <si>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</si>
  <si>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00020202085050000151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</si>
  <si>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</si>
  <si>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00020202109100000151</t>
  </si>
  <si>
    <t>Субсидии бюджетам поселений на проведение капитального ремонта многоквартирных домов</t>
  </si>
  <si>
    <t>00020202150100000151</t>
  </si>
  <si>
    <t>Субсидии бюджетам поселений на реализацию программы энергосбережения и повышения энергетической эффективности на период до 2020 года</t>
  </si>
  <si>
    <t>00020202999100000151</t>
  </si>
  <si>
    <t>Прочие субсидии бюджетам поселений</t>
  </si>
  <si>
    <t>00020203000000000000</t>
  </si>
  <si>
    <t>00020203003100000151</t>
  </si>
  <si>
    <t>Субвенции бюджетам поселений на государственную регистрацию актов гражданского состояния</t>
  </si>
  <si>
    <t>00020203007050000151</t>
  </si>
  <si>
    <t>Субвенции бюджетам муниципальных районов на 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</si>
  <si>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00020203015100000151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</si>
  <si>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</si>
  <si>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00020203020050000151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</si>
  <si>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</si>
  <si>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00020203021050000151</t>
  </si>
  <si>
    <t>Субвенции бюджетам муниципальных районов на ежемесячное денежное вознаграждение за классное руководство</t>
  </si>
  <si>
    <t>00020203026050000151</t>
  </si>
  <si>
    <t>Субвенции бюджетам муниципальных районов на обеспечение жилыми помещениями детей- 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</si>
  <si>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00020203029050000151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</si>
  <si>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</si>
  <si>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00020203055050000151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</si>
  <si>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</si>
  <si>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00020203070050000151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</si>
  <si>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</si>
  <si>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00020203024100000151</t>
  </si>
  <si>
    <t>00020204000000000000</t>
  </si>
  <si>
    <t>00020204012050000151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</si>
  <si>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</si>
  <si>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00020204014050000151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</si>
  <si>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</si>
  <si>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00020204025050000151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</si>
  <si>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</si>
  <si>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00020204041050000151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</si>
  <si>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</si>
  <si>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00020204999100000151</t>
  </si>
  <si>
    <t>00020700000000000000</t>
  </si>
  <si>
    <t>ПРОЧИЕ БЕЗВОЗМЕЗДНЫЕ ПОСТУПЛЕНИЯ</t>
  </si>
  <si>
    <t>00020705000000000000</t>
  </si>
  <si>
    <t>Прочие безвозмездные поступления в бюджеты муниципальных районов</t>
  </si>
  <si>
    <t>00020705000050000180</t>
  </si>
  <si>
    <t>00020800000000000000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</si>
  <si>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</si>
  <si>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00020805000000000000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</si>
  <si>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</si>
  <si>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00020805000050000180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</si>
  <si>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</si>
  <si>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</si>
  <si>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00021805000000000000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</si>
  <si>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</t>
  </si>
  <si>
    <t>00021805030050000151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</si>
  <si>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</si>
  <si>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Итого: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</si>
  <si>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</si>
  <si>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00011406025100000430</t>
  </si>
  <si>
    <t>00020201999100000151</t>
  </si>
  <si>
    <t>Субвенции бюджетам поселений на выполнение передаваемых полномочий субъектов Российской Федерации</t>
  </si>
  <si>
    <t>00020204029100000151</t>
  </si>
  <si>
    <t>Межбюджетные трансферты, передаваемые бюджетам поселений на реализацию дополнительных мероприятий, направленных на снижение напряженности на рынке труда</t>
  </si>
  <si>
    <t xml:space="preserve">Доходы бюджета муниципального образования городское поселение Кондинское за 2014 год по кодам видов, подвидов доходов, классификации операций сектора государственного управления, относящихся к доходам бюджета </t>
  </si>
  <si>
    <t>Расходы бюджета муниципального образования городское поселение Кондинское за 2014 год по разделам и подразделам классификации расходов бюджета</t>
  </si>
  <si>
    <t>Расходы бюджета муниципального образования городское поселение Кондинское за 2014 год по ведомственной структуре</t>
  </si>
  <si>
    <t>исполнение, тыс.руб</t>
  </si>
  <si>
    <t>исполнение,%</t>
  </si>
  <si>
    <t>исполнение, %</t>
  </si>
  <si>
    <t xml:space="preserve"> </t>
  </si>
  <si>
    <t xml:space="preserve">                                                                                                    Приложение 5</t>
  </si>
  <si>
    <t>Источники внутреннего финансирования дефицита бюджета  муниципального образования городское поселение Кондинское</t>
  </si>
  <si>
    <t>КИФ</t>
  </si>
  <si>
    <t>Наименование показателей</t>
  </si>
  <si>
    <t>000 01 05 02 01 10 0000 510</t>
  </si>
  <si>
    <t>Увеличение прочих остатков денежных средств бюджетов муниципальных районов</t>
  </si>
  <si>
    <t>000 01 05 02 01 10 0000 610</t>
  </si>
  <si>
    <t>Уменьшение прочих остатков денежных средств бюджетов муниципальных районов</t>
  </si>
  <si>
    <t xml:space="preserve">за 2014 год </t>
  </si>
  <si>
    <t>Приложение 1</t>
  </si>
  <si>
    <t>городское поселение Кондинское</t>
  </si>
  <si>
    <t>2014 год</t>
  </si>
  <si>
    <t>Наименование</t>
  </si>
  <si>
    <t>Рз</t>
  </si>
  <si>
    <t>ПР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</si>
  <si>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</si>
  <si>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</si>
  <si>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</si>
  <si>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</si>
  <si>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</si>
  <si>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</si>
  <si>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</si>
  <si>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</si>
  <si>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</si>
  <si>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</si>
  <si>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</si>
  <si>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</si>
  <si>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</si>
  <si>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</si>
  <si>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</si>
  <si>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</si>
  <si>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</si>
  <si>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</si>
  <si>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</si>
  <si>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</si>
  <si>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</si>
  <si>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</si>
  <si>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</si>
  <si>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</si>
  <si>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</si>
  <si>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</si>
  <si>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</si>
  <si>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Вед</t>
  </si>
  <si>
    <t>ЦСР</t>
  </si>
  <si>
    <t>ВР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</si>
  <si>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</si>
  <si>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</si>
  <si>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персоналу государственных (муниципальных ) органов</t>
  </si>
  <si>
    <t>Закупка товаров, работ и услуг для государственных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</si>
  <si>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</si>
  <si>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</si>
  <si>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Иные бюджетные ассигнования</t>
  </si>
  <si>
    <t>Уплата налогов и сборов и иных платежей</t>
  </si>
  <si>
    <t>Уплата прочих налогов и сборов и иных платежей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</si>
  <si>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</si>
  <si>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</si>
  <si>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</si>
  <si>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</si>
  <si>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</si>
  <si>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Закупка товаров, работ, услуг в сфере информационно-коммуникационных технологий</t>
  </si>
  <si>
    <t>Субвенции бюджетам на осуществление полномочий по государственной регистрации актов гражданского состояния (федеральный бюджет)</t>
  </si>
  <si>
    <t>Субвенции бюджетам на осуществление полномочий по государственной регистрации актов гражданского состояния из бюджета автономного округа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</si>
  <si>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</si>
  <si>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Жилищное хозяйство</t>
  </si>
  <si>
    <t>Закупка товаров, работ, услуг в целях капитального ремонта государственного (муниципального) имущества</t>
  </si>
  <si>
    <t xml:space="preserve">Коммунальное хозяйство 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</si>
  <si>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</si>
  <si>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</si>
  <si>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</si>
  <si>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</si>
  <si>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</si>
  <si>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</si>
  <si>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</si>
  <si>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</si>
  <si>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</si>
  <si>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</si>
  <si>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</si>
  <si>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</si>
  <si>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</si>
  <si>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</si>
  <si>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</si>
  <si>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</si>
  <si>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</si>
  <si>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</si>
  <si>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</si>
  <si>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</si>
  <si>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</si>
  <si>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</si>
  <si>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200</t>
  </si>
  <si>
    <t>240</t>
  </si>
  <si>
    <t>244</t>
  </si>
  <si>
    <t>800</t>
  </si>
  <si>
    <t>810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</si>
  <si>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</si>
  <si>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2015 год</t>
  </si>
  <si>
    <t>Обеспечение проведения выборов и референдумов</t>
  </si>
  <si>
    <t>0200000</t>
  </si>
  <si>
    <t>13</t>
  </si>
  <si>
    <t>122</t>
  </si>
  <si>
    <t>14</t>
  </si>
  <si>
    <t>Наименование показателя</t>
  </si>
  <si>
    <t>Код дохода по КД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</si>
  <si>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</si>
  <si>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</si>
  <si>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</si>
  <si>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</si>
  <si>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Прочие межбюджетные трансферты, передаваемые бюджетам поселений</t>
  </si>
  <si>
    <t>2016 год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</si>
  <si>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</si>
  <si>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</si>
  <si>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</si>
  <si>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</si>
  <si>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</si>
  <si>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000 2 02 01001 10 0000 151</t>
  </si>
  <si>
    <t>Дотация на выравнивание бюджетной обеспеченности поселений</t>
  </si>
  <si>
    <t>000 2 02 02000 00 0000 151</t>
  </si>
  <si>
    <t>000 2 02 02109 10 0000 151</t>
  </si>
  <si>
    <t>000 2 02 02141 10 0000 151</t>
  </si>
  <si>
    <t>000 2 02 02999 10 0000 151</t>
  </si>
  <si>
    <t>000 2 02 03000 00 0000 151</t>
  </si>
  <si>
    <t>Субвенции бюджетам субъектов Российской Федерации и муниципальных образований</t>
  </si>
  <si>
    <t>000 2 02 03003 10 0000 151</t>
  </si>
  <si>
    <t>Субвенции на осуществление полномочий по государственной регистрации актов гражданского состояния</t>
  </si>
  <si>
    <t>000 2 02 03015 10 0000 151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</si>
  <si>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</si>
  <si>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000 2 02 03024 10 0000 151</t>
  </si>
  <si>
    <t>Прочие субвенции бюджетам поселений</t>
  </si>
  <si>
    <t>000 2 02 04000 00 0000 151</t>
  </si>
  <si>
    <t>000 2 02 04999 10 0000 151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</si>
  <si>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</si>
  <si>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</si>
  <si>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</si>
  <si>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>Другие вопросы в области культуры, кинематографии</t>
  </si>
  <si>
    <t>Капитальный ремонт муниципального жилищного фонда</t>
  </si>
  <si>
    <t>Дотации местным бюджетам на поддержку мер по обеспечению сбалансированности бюджетов</t>
  </si>
  <si>
    <t>000 2 02 01003 10 0000 151</t>
  </si>
  <si>
    <t>6000203</t>
  </si>
  <si>
    <t>6000204</t>
  </si>
  <si>
    <t>6000705</t>
  </si>
  <si>
    <t>6000240</t>
  </si>
  <si>
    <t>6005118</t>
  </si>
  <si>
    <t>6005119</t>
  </si>
  <si>
    <t>6000352</t>
  </si>
  <si>
    <t>6000351</t>
  </si>
  <si>
    <t>6000059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</si>
  <si>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внебюджетными фондами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</si>
  <si>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</si>
  <si>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Фонд оплаты труда казенных учреждений и взносы по обязательному социальному страхованию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</si>
  <si>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</si>
  <si>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</si>
  <si>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</si>
  <si>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</si>
  <si>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</si>
  <si>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</si>
  <si>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</si>
  <si>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6000000</t>
  </si>
  <si>
    <t>Глава (высшее должностное лицо)муниципального образования</t>
  </si>
  <si>
    <t>0300000</t>
  </si>
  <si>
    <t>0317403</t>
  </si>
  <si>
    <t>0327403</t>
  </si>
  <si>
    <t xml:space="preserve">Подпрограмма "Содержание автомобильных дорог"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</si>
  <si>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0337419</t>
  </si>
  <si>
    <t>0407404</t>
  </si>
  <si>
    <t>0500000</t>
  </si>
  <si>
    <t>0510610</t>
  </si>
  <si>
    <t>от 28 апреля 2015 года  № 84</t>
  </si>
  <si>
    <t>к решению Совета депутатов</t>
  </si>
  <si>
    <t>от 28 апреля 2015 года № 84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</si>
</sst>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.0%"/>
  </numFmts>
  <fonts count="26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</font>
    <font>
      <sz val="10"/>
      <name val="Times New Roman CY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</font>
    <font>
      <sz val="10"/>
      <name val="Arial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10.5"/>
      <name val="Times New Roman"/>
      <family val="1"/>
      <charset val="204"/>
    </font>
    <font>
      <sz val="7"/>
      <name val="Times New Roman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9" fillId="0" borderId="0"/>
    <xf numFmtId="0" fontId="10" fillId="0" borderId="0"/>
    <xf numFmtId="9" fontId="14" fillId="0" borderId="0" applyFont="0" applyFill="0" applyBorder="0" applyAlignment="0" applyProtection="0"/>
  </cellStyleXfs>
  <cellXfs count="189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6" fillId="0" borderId="2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49" fontId="1" fillId="4" borderId="2" xfId="0" applyNumberFormat="1" applyFont="1" applyFill="1" applyBorder="1" applyAlignment="1">
      <alignment horizontal="center" wrapText="1"/>
    </xf>
    <xf numFmtId="49" fontId="1" fillId="4" borderId="2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right"/>
    </xf>
    <xf numFmtId="0" fontId="11" fillId="5" borderId="4" xfId="2" applyNumberFormat="1" applyFont="1" applyFill="1" applyBorder="1" applyAlignment="1" applyProtection="1">
      <alignment wrapText="1"/>
      <protection hidden="1"/>
    </xf>
    <xf numFmtId="0" fontId="9" fillId="0" borderId="1" xfId="0" applyFont="1" applyBorder="1" applyAlignment="1">
      <alignment wrapText="1"/>
    </xf>
    <xf numFmtId="0" fontId="11" fillId="0" borderId="4" xfId="2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0" fillId="0" borderId="0" xfId="0" applyFont="1"/>
    <xf numFmtId="0" fontId="9" fillId="0" borderId="1" xfId="0" applyFont="1" applyFill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center" wrapText="1"/>
    </xf>
    <xf numFmtId="165" fontId="1" fillId="0" borderId="2" xfId="0" applyNumberFormat="1" applyFont="1" applyFill="1" applyBorder="1" applyAlignment="1"/>
    <xf numFmtId="0" fontId="9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wrapText="1"/>
    </xf>
    <xf numFmtId="0" fontId="13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0" fontId="1" fillId="5" borderId="1" xfId="0" applyFont="1" applyFill="1" applyBorder="1" applyAlignment="1">
      <alignment vertical="top" wrapText="1"/>
    </xf>
    <xf numFmtId="0" fontId="13" fillId="0" borderId="0" xfId="0" applyFont="1" applyBorder="1" applyAlignment="1">
      <alignment wrapText="1"/>
    </xf>
    <xf numFmtId="0" fontId="4" fillId="0" borderId="1" xfId="0" applyFont="1" applyBorder="1"/>
    <xf numFmtId="0" fontId="1" fillId="0" borderId="1" xfId="0" applyFont="1" applyBorder="1"/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11" fillId="5" borderId="7" xfId="2" applyNumberFormat="1" applyFont="1" applyFill="1" applyBorder="1" applyAlignment="1" applyProtection="1">
      <alignment wrapText="1"/>
      <protection hidden="1"/>
    </xf>
    <xf numFmtId="0" fontId="18" fillId="0" borderId="0" xfId="1" applyNumberFormat="1" applyFont="1" applyFill="1" applyAlignment="1" applyProtection="1">
      <alignment horizontal="centerContinuous"/>
      <protection hidden="1"/>
    </xf>
    <xf numFmtId="165" fontId="15" fillId="0" borderId="1" xfId="0" applyNumberFormat="1" applyFont="1" applyFill="1" applyBorder="1" applyAlignment="1">
      <alignment horizontal="center" vertical="center" wrapText="1"/>
    </xf>
    <xf numFmtId="9" fontId="1" fillId="0" borderId="1" xfId="3" applyFont="1" applyBorder="1" applyAlignment="1">
      <alignment horizontal="right"/>
    </xf>
    <xf numFmtId="166" fontId="1" fillId="0" borderId="1" xfId="3" applyNumberFormat="1" applyFont="1" applyBorder="1" applyAlignment="1">
      <alignment horizontal="right"/>
    </xf>
    <xf numFmtId="166" fontId="4" fillId="0" borderId="1" xfId="3" applyNumberFormat="1" applyFont="1" applyBorder="1" applyAlignment="1">
      <alignment horizontal="right"/>
    </xf>
    <xf numFmtId="49" fontId="16" fillId="0" borderId="0" xfId="0" applyNumberFormat="1" applyFont="1" applyFill="1" applyAlignment="1"/>
    <xf numFmtId="0" fontId="17" fillId="0" borderId="0" xfId="0" applyFont="1" applyAlignment="1">
      <alignment horizontal="right"/>
    </xf>
    <xf numFmtId="0" fontId="20" fillId="0" borderId="0" xfId="1" applyNumberFormat="1" applyFont="1" applyFill="1" applyAlignment="1" applyProtection="1">
      <protection hidden="1"/>
    </xf>
    <xf numFmtId="0" fontId="20" fillId="0" borderId="0" xfId="1" applyFont="1" applyFill="1" applyAlignment="1" applyProtection="1">
      <protection hidden="1"/>
    </xf>
    <xf numFmtId="0" fontId="22" fillId="6" borderId="8" xfId="1" applyNumberFormat="1" applyFont="1" applyFill="1" applyBorder="1" applyAlignment="1" applyProtection="1">
      <alignment horizontal="center" vertical="center" wrapText="1"/>
      <protection hidden="1"/>
    </xf>
    <xf numFmtId="0" fontId="22" fillId="6" borderId="9" xfId="1" applyNumberFormat="1" applyFont="1" applyFill="1" applyBorder="1" applyAlignment="1" applyProtection="1">
      <alignment wrapText="1"/>
      <protection hidden="1"/>
    </xf>
    <xf numFmtId="165" fontId="22" fillId="6" borderId="1" xfId="1" applyNumberFormat="1" applyFont="1" applyFill="1" applyBorder="1" applyAlignment="1" applyProtection="1">
      <alignment wrapText="1"/>
      <protection hidden="1"/>
    </xf>
    <xf numFmtId="166" fontId="22" fillId="6" borderId="1" xfId="3" applyNumberFormat="1" applyFont="1" applyFill="1" applyBorder="1" applyAlignment="1" applyProtection="1">
      <alignment wrapText="1"/>
      <protection hidden="1"/>
    </xf>
    <xf numFmtId="0" fontId="2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2" fillId="0" borderId="9" xfId="1" applyNumberFormat="1" applyFont="1" applyFill="1" applyBorder="1" applyAlignment="1" applyProtection="1">
      <alignment wrapText="1"/>
      <protection hidden="1"/>
    </xf>
    <xf numFmtId="165" fontId="22" fillId="0" borderId="1" xfId="1" applyNumberFormat="1" applyFont="1" applyFill="1" applyBorder="1" applyAlignment="1" applyProtection="1">
      <alignment wrapText="1"/>
      <protection hidden="1"/>
    </xf>
    <xf numFmtId="166" fontId="22" fillId="0" borderId="1" xfId="3" applyNumberFormat="1" applyFont="1" applyFill="1" applyBorder="1" applyAlignment="1" applyProtection="1">
      <alignment wrapText="1"/>
      <protection hidden="1"/>
    </xf>
    <xf numFmtId="0" fontId="20" fillId="5" borderId="8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9" xfId="1" applyNumberFormat="1" applyFont="1" applyFill="1" applyBorder="1" applyAlignment="1" applyProtection="1">
      <alignment wrapText="1"/>
      <protection hidden="1"/>
    </xf>
    <xf numFmtId="165" fontId="20" fillId="5" borderId="1" xfId="1" applyNumberFormat="1" applyFont="1" applyFill="1" applyBorder="1" applyAlignment="1" applyProtection="1">
      <alignment wrapText="1"/>
      <protection hidden="1"/>
    </xf>
    <xf numFmtId="49" fontId="20" fillId="5" borderId="8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9" xfId="1" applyNumberFormat="1" applyFont="1" applyFill="1" applyBorder="1" applyAlignment="1" applyProtection="1">
      <alignment vertical="top" wrapText="1"/>
      <protection hidden="1"/>
    </xf>
    <xf numFmtId="49" fontId="22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22" fillId="5" borderId="1" xfId="1" applyNumberFormat="1" applyFont="1" applyFill="1" applyBorder="1" applyAlignment="1" applyProtection="1">
      <alignment wrapText="1"/>
      <protection hidden="1"/>
    </xf>
    <xf numFmtId="49" fontId="22" fillId="5" borderId="8" xfId="1" applyNumberFormat="1" applyFont="1" applyFill="1" applyBorder="1" applyAlignment="1" applyProtection="1">
      <alignment horizontal="center" vertical="center" wrapText="1"/>
      <protection hidden="1"/>
    </xf>
    <xf numFmtId="0" fontId="22" fillId="5" borderId="9" xfId="1" applyNumberFormat="1" applyFont="1" applyFill="1" applyBorder="1" applyAlignment="1" applyProtection="1">
      <alignment wrapText="1"/>
      <protection hidden="1"/>
    </xf>
    <xf numFmtId="49" fontId="2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0" fillId="0" borderId="9" xfId="1" applyNumberFormat="1" applyFont="1" applyFill="1" applyBorder="1" applyAlignment="1" applyProtection="1">
      <alignment wrapText="1"/>
      <protection hidden="1"/>
    </xf>
    <xf numFmtId="165" fontId="20" fillId="0" borderId="1" xfId="1" applyNumberFormat="1" applyFont="1" applyFill="1" applyBorder="1" applyAlignment="1" applyProtection="1">
      <alignment wrapText="1"/>
      <protection hidden="1"/>
    </xf>
    <xf numFmtId="165" fontId="22" fillId="0" borderId="1" xfId="1" applyNumberFormat="1" applyFont="1" applyFill="1" applyBorder="1" applyAlignment="1" applyProtection="1">
      <alignment horizontal="right" wrapText="1"/>
      <protection hidden="1"/>
    </xf>
    <xf numFmtId="165" fontId="20" fillId="5" borderId="1" xfId="1" applyNumberFormat="1" applyFont="1" applyFill="1" applyBorder="1" applyAlignment="1" applyProtection="1">
      <alignment horizontal="right" wrapText="1"/>
      <protection hidden="1"/>
    </xf>
    <xf numFmtId="165" fontId="22" fillId="5" borderId="1" xfId="1" applyNumberFormat="1" applyFont="1" applyFill="1" applyBorder="1" applyAlignment="1" applyProtection="1">
      <alignment horizontal="right" wrapText="1"/>
      <protection hidden="1"/>
    </xf>
    <xf numFmtId="0" fontId="22" fillId="5" borderId="9" xfId="1" applyNumberFormat="1" applyFont="1" applyFill="1" applyBorder="1" applyAlignment="1" applyProtection="1">
      <alignment vertical="top" wrapText="1"/>
      <protection hidden="1"/>
    </xf>
    <xf numFmtId="49" fontId="22" fillId="6" borderId="8" xfId="1" applyNumberFormat="1" applyFont="1" applyFill="1" applyBorder="1" applyAlignment="1" applyProtection="1">
      <alignment horizontal="center" vertical="center" wrapText="1"/>
      <protection hidden="1"/>
    </xf>
    <xf numFmtId="166" fontId="22" fillId="4" borderId="1" xfId="3" applyNumberFormat="1" applyFont="1" applyFill="1" applyBorder="1" applyAlignment="1" applyProtection="1">
      <alignment wrapText="1"/>
      <protection hidden="1"/>
    </xf>
    <xf numFmtId="49" fontId="20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165" fontId="23" fillId="0" borderId="1" xfId="1" applyNumberFormat="1" applyFont="1" applyFill="1" applyBorder="1" applyAlignment="1" applyProtection="1">
      <alignment wrapText="1"/>
      <protection hidden="1"/>
    </xf>
    <xf numFmtId="0" fontId="22" fillId="0" borderId="10" xfId="1" applyNumberFormat="1" applyFont="1" applyFill="1" applyBorder="1" applyAlignment="1" applyProtection="1">
      <protection hidden="1"/>
    </xf>
    <xf numFmtId="0" fontId="22" fillId="0" borderId="11" xfId="1" applyNumberFormat="1" applyFont="1" applyFill="1" applyBorder="1" applyAlignment="1" applyProtection="1">
      <protection hidden="1"/>
    </xf>
    <xf numFmtId="165" fontId="22" fillId="0" borderId="12" xfId="1" applyNumberFormat="1" applyFont="1" applyFill="1" applyBorder="1" applyAlignment="1" applyProtection="1">
      <protection hidden="1"/>
    </xf>
    <xf numFmtId="0" fontId="16" fillId="0" borderId="0" xfId="0" applyFont="1" applyAlignment="1">
      <alignment vertical="center" wrapText="1"/>
    </xf>
    <xf numFmtId="166" fontId="23" fillId="0" borderId="1" xfId="3" applyNumberFormat="1" applyFont="1" applyFill="1" applyBorder="1" applyAlignment="1" applyProtection="1">
      <alignment wrapText="1"/>
      <protection hidden="1"/>
    </xf>
    <xf numFmtId="166" fontId="22" fillId="0" borderId="12" xfId="3" applyNumberFormat="1" applyFont="1" applyFill="1" applyBorder="1" applyAlignment="1" applyProtection="1">
      <alignment wrapText="1"/>
      <protection hidden="1"/>
    </xf>
    <xf numFmtId="0" fontId="3" fillId="0" borderId="0" xfId="0" applyFont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9" fontId="4" fillId="2" borderId="1" xfId="3" applyFont="1" applyFill="1" applyBorder="1" applyAlignment="1">
      <alignment horizontal="right"/>
    </xf>
    <xf numFmtId="9" fontId="1" fillId="4" borderId="1" xfId="3" applyFont="1" applyFill="1" applyBorder="1" applyAlignment="1">
      <alignment horizontal="right"/>
    </xf>
    <xf numFmtId="9" fontId="4" fillId="3" borderId="1" xfId="3" applyFont="1" applyFill="1" applyBorder="1" applyAlignment="1">
      <alignment horizontal="right"/>
    </xf>
    <xf numFmtId="9" fontId="1" fillId="2" borderId="1" xfId="3" applyFont="1" applyFill="1" applyBorder="1" applyAlignment="1">
      <alignment horizontal="right"/>
    </xf>
    <xf numFmtId="0" fontId="2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6" fontId="1" fillId="0" borderId="1" xfId="3" applyNumberFormat="1" applyFont="1" applyBorder="1" applyAlignment="1">
      <alignment wrapText="1"/>
    </xf>
    <xf numFmtId="166" fontId="1" fillId="2" borderId="1" xfId="3" applyNumberFormat="1" applyFont="1" applyFill="1" applyBorder="1" applyAlignment="1">
      <alignment wrapText="1"/>
    </xf>
    <xf numFmtId="166" fontId="1" fillId="3" borderId="1" xfId="3" applyNumberFormat="1" applyFont="1" applyFill="1" applyBorder="1" applyAlignment="1">
      <alignment wrapText="1"/>
    </xf>
    <xf numFmtId="0" fontId="3" fillId="0" borderId="0" xfId="0" applyFont="1" applyAlignment="1">
      <alignment horizontal="right"/>
    </xf>
    <xf numFmtId="0" fontId="4" fillId="0" borderId="1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165" fontId="1" fillId="0" borderId="7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0" fontId="4" fillId="0" borderId="12" xfId="0" applyFont="1" applyBorder="1" applyAlignment="1">
      <alignment horizontal="left" wrapText="1"/>
    </xf>
    <xf numFmtId="0" fontId="6" fillId="0" borderId="0" xfId="0" applyFont="1" applyFill="1" applyAlignment="1">
      <alignment wrapText="1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21" fillId="0" borderId="0" xfId="1" applyNumberFormat="1" applyFont="1" applyFill="1" applyAlignment="1" applyProtection="1">
      <alignment horizontal="center" vertical="center" wrapText="1"/>
      <protection hidden="1"/>
    </xf>
    <xf numFmtId="0" fontId="18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8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8" fillId="0" borderId="18" xfId="1" applyNumberFormat="1" applyFont="1" applyFill="1" applyBorder="1" applyAlignment="1" applyProtection="1">
      <alignment horizontal="center" vertical="center" wrapText="1"/>
      <protection hidden="1"/>
    </xf>
    <xf numFmtId="165" fontId="15" fillId="0" borderId="2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6" fillId="0" borderId="0" xfId="1" applyNumberFormat="1" applyFont="1" applyFill="1" applyAlignment="1" applyProtection="1">
      <alignment horizontal="right"/>
      <protection hidden="1"/>
    </xf>
  </cellXfs>
  <cellStyles count="4">
    <cellStyle name="Обычный" xfId="0" builtinId="0"/>
    <cellStyle name="Обычный_tmp" xfId="1"/>
    <cellStyle name="Обычный_Tmp7" xfId="2"/>
    <cellStyle name="Процентный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topLeftCell="A5" workbookViewId="0">
      <selection activeCell="B13" sqref="B13"/>
    </sheetView>
  </sheetViews>
  <sheetFormatPr defaultRowHeight="12.75"/>
  <cols>
    <col min="1" max="1" width="51.5703125" customWidth="1"/>
    <col min="2" max="2" width="21.85546875" customWidth="1"/>
    <col min="3" max="3" width="10.7109375" style="53" customWidth="1"/>
    <col min="4" max="4" width="10.5703125" style="53" customWidth="1"/>
    <col min="5" max="5" width="9.85546875" style="53" customWidth="1"/>
  </cols>
  <sheetData>
    <row r="1" spans="1:5" ht="15.75" customHeight="1">
      <c r="A1" s="2"/>
      <c r="B1" s="166" t="s">
        <v>506</v>
      </c>
      <c r="C1" s="166"/>
      <c r="D1" s="166"/>
      <c r="E1" s="166"/>
    </row>
    <row r="2" spans="1:5" ht="15.75" customHeight="1">
      <c r="A2" s="3"/>
      <c r="B2" s="166" t="s">
        <v>28</v>
      </c>
      <c r="C2" s="166"/>
      <c r="D2" s="166"/>
      <c r="E2" s="166"/>
    </row>
    <row r="3" spans="1:5" ht="15.75" customHeight="1">
      <c r="A3" s="3"/>
      <c r="B3" s="166" t="s">
        <v>572</v>
      </c>
      <c r="C3" s="166"/>
      <c r="D3" s="166"/>
      <c r="E3" s="166"/>
    </row>
    <row r="4" spans="1:5" ht="15.75" customHeight="1">
      <c r="A4" s="3"/>
      <c r="B4" s="166" t="s">
        <v>507</v>
      </c>
      <c r="C4" s="166"/>
      <c r="D4" s="166"/>
      <c r="E4" s="166"/>
    </row>
    <row r="5" spans="1:5" ht="15.75" customHeight="1">
      <c r="A5" s="3"/>
      <c r="B5" s="166" t="s">
        <v>662</v>
      </c>
      <c r="C5" s="166"/>
      <c r="D5" s="166"/>
      <c r="E5" s="166"/>
    </row>
    <row r="6" spans="1:5" ht="15.75">
      <c r="A6" s="3"/>
      <c r="B6" s="3"/>
      <c r="C6" s="58"/>
      <c r="D6" s="58"/>
      <c r="E6" s="59"/>
    </row>
    <row r="7" spans="1:5" ht="32.25" customHeight="1">
      <c r="A7" s="167" t="s">
        <v>97</v>
      </c>
      <c r="B7" s="167"/>
      <c r="C7" s="167"/>
      <c r="D7" s="167"/>
      <c r="E7" s="167"/>
    </row>
    <row r="9" spans="1:5" ht="31.5">
      <c r="A9" s="60" t="s">
        <v>597</v>
      </c>
      <c r="B9" s="61" t="s">
        <v>598</v>
      </c>
      <c r="C9" s="102" t="s">
        <v>98</v>
      </c>
      <c r="D9" s="102" t="s">
        <v>99</v>
      </c>
      <c r="E9" s="102" t="s">
        <v>495</v>
      </c>
    </row>
    <row r="10" spans="1:5">
      <c r="A10" s="54" t="s">
        <v>599</v>
      </c>
      <c r="B10" s="7" t="s">
        <v>606</v>
      </c>
      <c r="C10" s="8">
        <f>9005.1+189.7+15.4+150</f>
        <v>9360.2000000000007</v>
      </c>
      <c r="D10" s="8">
        <v>10822.3</v>
      </c>
      <c r="E10" s="104">
        <f>D10/C10</f>
        <v>1.1562039272665112</v>
      </c>
    </row>
    <row r="11" spans="1:5">
      <c r="A11" s="54" t="s">
        <v>600</v>
      </c>
      <c r="B11" s="7" t="s">
        <v>607</v>
      </c>
      <c r="C11" s="8">
        <f>C12</f>
        <v>44044.800000000003</v>
      </c>
      <c r="D11" s="8">
        <f>D12</f>
        <v>44044.800000000003</v>
      </c>
      <c r="E11" s="104">
        <f t="shared" ref="E11:E29" si="0">D11/C11</f>
        <v>1</v>
      </c>
    </row>
    <row r="12" spans="1:5" ht="26.25" customHeight="1">
      <c r="A12" s="54" t="s">
        <v>601</v>
      </c>
      <c r="B12" s="7" t="s">
        <v>608</v>
      </c>
      <c r="C12" s="8">
        <f>C13+C15+C22+C26</f>
        <v>44044.800000000003</v>
      </c>
      <c r="D12" s="8">
        <f>D13+D15+D22+D26</f>
        <v>44044.800000000003</v>
      </c>
      <c r="E12" s="104">
        <f t="shared" si="0"/>
        <v>1</v>
      </c>
    </row>
    <row r="13" spans="1:5" ht="25.5">
      <c r="A13" s="63" t="s">
        <v>602</v>
      </c>
      <c r="B13" s="7" t="s">
        <v>609</v>
      </c>
      <c r="C13" s="9">
        <f>C14+C20+C21</f>
        <v>27688.799999999999</v>
      </c>
      <c r="D13" s="9">
        <f>D14+D20+D21</f>
        <v>27688.799999999999</v>
      </c>
      <c r="E13" s="105">
        <f t="shared" si="0"/>
        <v>1</v>
      </c>
    </row>
    <row r="14" spans="1:5" ht="25.5">
      <c r="A14" s="64" t="s">
        <v>611</v>
      </c>
      <c r="B14" s="7" t="s">
        <v>610</v>
      </c>
      <c r="C14" s="8">
        <v>25668.3</v>
      </c>
      <c r="D14" s="8">
        <v>25668.3</v>
      </c>
      <c r="E14" s="104">
        <f t="shared" si="0"/>
        <v>1</v>
      </c>
    </row>
    <row r="15" spans="1:5" ht="25.5" hidden="1">
      <c r="A15" s="64" t="s">
        <v>611</v>
      </c>
      <c r="B15" s="7" t="s">
        <v>612</v>
      </c>
      <c r="C15" s="9">
        <f>C16+C17+C18+C19</f>
        <v>0</v>
      </c>
      <c r="D15" s="9">
        <f>D16+D17+D18+D19</f>
        <v>0</v>
      </c>
      <c r="E15" s="104" t="e">
        <f t="shared" si="0"/>
        <v>#DIV/0!</v>
      </c>
    </row>
    <row r="16" spans="1:5" ht="25.5" hidden="1">
      <c r="A16" s="64" t="s">
        <v>611</v>
      </c>
      <c r="B16" s="7" t="s">
        <v>613</v>
      </c>
      <c r="C16" s="8"/>
      <c r="D16" s="8"/>
      <c r="E16" s="104" t="e">
        <f t="shared" si="0"/>
        <v>#DIV/0!</v>
      </c>
    </row>
    <row r="17" spans="1:6" ht="25.5" hidden="1">
      <c r="A17" s="64" t="s">
        <v>611</v>
      </c>
      <c r="B17" s="7" t="s">
        <v>614</v>
      </c>
      <c r="C17" s="8"/>
      <c r="D17" s="8"/>
      <c r="E17" s="104" t="e">
        <f t="shared" si="0"/>
        <v>#DIV/0!</v>
      </c>
    </row>
    <row r="18" spans="1:6" ht="25.5" hidden="1">
      <c r="A18" s="64" t="s">
        <v>611</v>
      </c>
      <c r="B18" s="7" t="s">
        <v>615</v>
      </c>
      <c r="C18" s="8"/>
      <c r="D18" s="8"/>
      <c r="E18" s="104" t="e">
        <f t="shared" si="0"/>
        <v>#DIV/0!</v>
      </c>
    </row>
    <row r="19" spans="1:6" ht="25.5" hidden="1">
      <c r="A19" s="64" t="s">
        <v>611</v>
      </c>
      <c r="B19" s="7" t="s">
        <v>615</v>
      </c>
      <c r="C19" s="8"/>
      <c r="D19" s="8"/>
      <c r="E19" s="104" t="e">
        <f t="shared" si="0"/>
        <v>#DIV/0!</v>
      </c>
    </row>
    <row r="20" spans="1:6" ht="25.5">
      <c r="A20" s="64" t="s">
        <v>631</v>
      </c>
      <c r="B20" s="7" t="s">
        <v>632</v>
      </c>
      <c r="C20" s="8">
        <f>853.1+1000</f>
        <v>1853.1</v>
      </c>
      <c r="D20" s="8">
        <v>1853.1</v>
      </c>
      <c r="E20" s="104">
        <f t="shared" si="0"/>
        <v>1</v>
      </c>
    </row>
    <row r="21" spans="1:6">
      <c r="A21" s="64" t="s">
        <v>76</v>
      </c>
      <c r="B21" s="7" t="s">
        <v>77</v>
      </c>
      <c r="C21" s="8">
        <f>67.4+100</f>
        <v>167.4</v>
      </c>
      <c r="D21" s="8">
        <v>167.4</v>
      </c>
      <c r="E21" s="104">
        <f t="shared" si="0"/>
        <v>1</v>
      </c>
    </row>
    <row r="22" spans="1:6" ht="25.5">
      <c r="A22" s="63" t="s">
        <v>617</v>
      </c>
      <c r="B22" s="7" t="s">
        <v>616</v>
      </c>
      <c r="C22" s="9">
        <f>C23+C24+C25</f>
        <v>4548</v>
      </c>
      <c r="D22" s="9">
        <f>D23+D24+D25</f>
        <v>4548</v>
      </c>
      <c r="E22" s="105">
        <f t="shared" si="0"/>
        <v>1</v>
      </c>
    </row>
    <row r="23" spans="1:6" ht="25.5">
      <c r="A23" s="64" t="s">
        <v>619</v>
      </c>
      <c r="B23" s="7" t="s">
        <v>618</v>
      </c>
      <c r="C23" s="8">
        <v>135</v>
      </c>
      <c r="D23" s="8">
        <v>135</v>
      </c>
      <c r="E23" s="104">
        <f t="shared" si="0"/>
        <v>1</v>
      </c>
    </row>
    <row r="24" spans="1:6" ht="38.25">
      <c r="A24" s="64" t="s">
        <v>621</v>
      </c>
      <c r="B24" s="7" t="s">
        <v>620</v>
      </c>
      <c r="C24" s="8">
        <v>788</v>
      </c>
      <c r="D24" s="8">
        <v>788</v>
      </c>
      <c r="E24" s="104">
        <f t="shared" si="0"/>
        <v>1</v>
      </c>
    </row>
    <row r="25" spans="1:6">
      <c r="A25" s="64" t="s">
        <v>623</v>
      </c>
      <c r="B25" s="7" t="s">
        <v>622</v>
      </c>
      <c r="C25" s="8">
        <f>340.9+3700-541.1+271.8-146.6</f>
        <v>3625.0000000000005</v>
      </c>
      <c r="D25" s="8">
        <v>3625</v>
      </c>
      <c r="E25" s="104">
        <f t="shared" si="0"/>
        <v>0.99999999999999989</v>
      </c>
    </row>
    <row r="26" spans="1:6">
      <c r="A26" s="65" t="s">
        <v>552</v>
      </c>
      <c r="B26" s="7" t="s">
        <v>624</v>
      </c>
      <c r="C26" s="9">
        <f>C28+C27</f>
        <v>11808</v>
      </c>
      <c r="D26" s="9">
        <f>D28+D27</f>
        <v>11808</v>
      </c>
      <c r="E26" s="105">
        <f t="shared" si="0"/>
        <v>1</v>
      </c>
    </row>
    <row r="27" spans="1:6" ht="38.25">
      <c r="A27" s="54" t="s">
        <v>49</v>
      </c>
      <c r="B27" s="7" t="s">
        <v>48</v>
      </c>
      <c r="C27" s="8">
        <f>47.7-34.3</f>
        <v>13.400000000000006</v>
      </c>
      <c r="D27" s="8">
        <v>13.4</v>
      </c>
      <c r="E27" s="104">
        <f t="shared" si="0"/>
        <v>0.99999999999999956</v>
      </c>
      <c r="F27" s="76"/>
    </row>
    <row r="28" spans="1:6" ht="25.5">
      <c r="A28" s="54" t="s">
        <v>603</v>
      </c>
      <c r="B28" s="7" t="s">
        <v>625</v>
      </c>
      <c r="C28" s="8">
        <f>55.2+1845.4+141.1+737.9+763.7+3+775+300+12.6+12+1236.6+5792.1+120</f>
        <v>11794.6</v>
      </c>
      <c r="D28" s="8">
        <v>11794.6</v>
      </c>
      <c r="E28" s="104">
        <f t="shared" si="0"/>
        <v>1</v>
      </c>
    </row>
    <row r="29" spans="1:6">
      <c r="A29" s="67" t="s">
        <v>626</v>
      </c>
      <c r="B29" s="66"/>
      <c r="C29" s="9">
        <f>C10+C11</f>
        <v>53405</v>
      </c>
      <c r="D29" s="9">
        <f>D10+D11</f>
        <v>54867.100000000006</v>
      </c>
      <c r="E29" s="105">
        <f t="shared" si="0"/>
        <v>1.0273775863683177</v>
      </c>
    </row>
  </sheetData>
  <mergeCells count="6">
    <mergeCell ref="B5:E5"/>
    <mergeCell ref="A7:E7"/>
    <mergeCell ref="B1:E1"/>
    <mergeCell ref="B2:E2"/>
    <mergeCell ref="B3:E3"/>
    <mergeCell ref="B4:E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7"/>
  <sheetViews>
    <sheetView tabSelected="1" topLeftCell="A88" workbookViewId="0">
      <selection activeCell="B207" sqref="B207"/>
    </sheetView>
  </sheetViews>
  <sheetFormatPr defaultRowHeight="12.75"/>
  <cols>
    <col min="1" max="1" width="22.140625" customWidth="1"/>
    <col min="2" max="2" width="33.7109375" customWidth="1"/>
    <col min="3" max="3" width="13.5703125" customWidth="1"/>
    <col min="4" max="4" width="12.7109375" customWidth="1"/>
    <col min="5" max="5" width="11.42578125" customWidth="1"/>
  </cols>
  <sheetData>
    <row r="1" spans="1:5">
      <c r="A1" s="106"/>
      <c r="E1" s="107" t="s">
        <v>29</v>
      </c>
    </row>
    <row r="2" spans="1:5">
      <c r="A2" s="106"/>
      <c r="E2" s="107" t="s">
        <v>663</v>
      </c>
    </row>
    <row r="3" spans="1:5">
      <c r="A3" s="106"/>
      <c r="E3" s="107" t="s">
        <v>572</v>
      </c>
    </row>
    <row r="4" spans="1:5">
      <c r="A4" s="106"/>
      <c r="E4" s="107" t="s">
        <v>100</v>
      </c>
    </row>
    <row r="5" spans="1:5">
      <c r="A5" s="101"/>
      <c r="B5" s="188" t="s">
        <v>664</v>
      </c>
      <c r="C5" s="188"/>
      <c r="D5" s="188"/>
      <c r="E5" s="188"/>
    </row>
    <row r="6" spans="1:5" ht="52.5" customHeight="1">
      <c r="A6" s="168" t="s">
        <v>490</v>
      </c>
      <c r="B6" s="168"/>
      <c r="C6" s="168"/>
      <c r="D6" s="168"/>
      <c r="E6" s="168"/>
    </row>
    <row r="7" spans="1:5" ht="13.5" thickBot="1">
      <c r="A7" s="108"/>
      <c r="B7" s="108"/>
      <c r="C7" s="108"/>
      <c r="D7" s="108"/>
      <c r="E7" s="109"/>
    </row>
    <row r="8" spans="1:5">
      <c r="A8" s="169" t="s">
        <v>101</v>
      </c>
      <c r="B8" s="171" t="s">
        <v>102</v>
      </c>
      <c r="C8" s="173" t="s">
        <v>103</v>
      </c>
      <c r="D8" s="173" t="s">
        <v>104</v>
      </c>
      <c r="E8" s="173" t="s">
        <v>495</v>
      </c>
    </row>
    <row r="9" spans="1:5" ht="13.5" thickBot="1">
      <c r="A9" s="170"/>
      <c r="B9" s="172"/>
      <c r="C9" s="174"/>
      <c r="D9" s="174"/>
      <c r="E9" s="174"/>
    </row>
    <row r="10" spans="1:5" ht="21.75">
      <c r="A10" s="110" t="s">
        <v>105</v>
      </c>
      <c r="B10" s="111" t="s">
        <v>599</v>
      </c>
      <c r="C10" s="112">
        <f>C11+C24+C66+C85+C92+C96+C107+C114+C119+C128+C131+C159</f>
        <v>9360.2000000000007</v>
      </c>
      <c r="D10" s="112">
        <f>D11+D24+D66+D85+D92+D96+D107+D114+D119+D128+D131+D159</f>
        <v>10822.3</v>
      </c>
      <c r="E10" s="113">
        <f>D10/C10</f>
        <v>1.1562039272665112</v>
      </c>
    </row>
    <row r="11" spans="1:5">
      <c r="A11" s="114" t="s">
        <v>106</v>
      </c>
      <c r="B11" s="115" t="s">
        <v>107</v>
      </c>
      <c r="C11" s="116">
        <f>C12</f>
        <v>3878.3</v>
      </c>
      <c r="D11" s="116">
        <f>D12</f>
        <v>4268.5000000000009</v>
      </c>
      <c r="E11" s="117">
        <f>D11/C11</f>
        <v>1.1006110924889774</v>
      </c>
    </row>
    <row r="12" spans="1:5">
      <c r="A12" s="114" t="s">
        <v>108</v>
      </c>
      <c r="B12" s="115" t="s">
        <v>109</v>
      </c>
      <c r="C12" s="116">
        <f>C13+C14+C15+C16+C17+C18+C19+C20+C21+C22+C23</f>
        <v>3878.3</v>
      </c>
      <c r="D12" s="116">
        <f>D13+D14+D15+D16+D17+D18+D19+D20+D21+D22+D23</f>
        <v>4268.5000000000009</v>
      </c>
      <c r="E12" s="117">
        <f t="shared" ref="E12:E75" si="0">D12/C12</f>
        <v>1.1006110924889774</v>
      </c>
    </row>
    <row r="13" spans="1:5" ht="55.5" customHeight="1">
      <c r="A13" s="118" t="s">
        <v>110</v>
      </c>
      <c r="B13" s="119" t="s">
        <v>111</v>
      </c>
      <c r="C13" s="120">
        <v>3856.3</v>
      </c>
      <c r="D13" s="120">
        <v>4256.1000000000004</v>
      </c>
      <c r="E13" s="117">
        <f t="shared" si="0"/>
        <v>1.1036745066514535</v>
      </c>
    </row>
    <row r="14" spans="1:5" ht="55.5" customHeight="1">
      <c r="A14" s="121" t="s">
        <v>112</v>
      </c>
      <c r="B14" s="119" t="s">
        <v>113</v>
      </c>
      <c r="C14" s="120">
        <v>2</v>
      </c>
      <c r="D14" s="120">
        <v>0.1</v>
      </c>
      <c r="E14" s="143">
        <f t="shared" si="0"/>
        <v>0.05</v>
      </c>
    </row>
    <row r="15" spans="1:5" ht="55.5" hidden="1" customHeight="1">
      <c r="A15" s="121" t="s">
        <v>114</v>
      </c>
      <c r="B15" s="119" t="s">
        <v>115</v>
      </c>
      <c r="C15" s="120">
        <v>0</v>
      </c>
      <c r="D15" s="120">
        <v>0</v>
      </c>
      <c r="E15" s="143" t="e">
        <f t="shared" si="0"/>
        <v>#DIV/0!</v>
      </c>
    </row>
    <row r="16" spans="1:5" ht="55.5" hidden="1" customHeight="1">
      <c r="A16" s="121" t="s">
        <v>116</v>
      </c>
      <c r="B16" s="122" t="s">
        <v>117</v>
      </c>
      <c r="C16" s="120">
        <v>0</v>
      </c>
      <c r="D16" s="120">
        <v>0</v>
      </c>
      <c r="E16" s="143" t="e">
        <f t="shared" si="0"/>
        <v>#DIV/0!</v>
      </c>
    </row>
    <row r="17" spans="1:5" ht="31.5" hidden="1" customHeight="1">
      <c r="A17" s="121" t="s">
        <v>118</v>
      </c>
      <c r="B17" s="119" t="s">
        <v>119</v>
      </c>
      <c r="C17" s="120">
        <v>0</v>
      </c>
      <c r="D17" s="120">
        <v>0</v>
      </c>
      <c r="E17" s="143" t="e">
        <f t="shared" si="0"/>
        <v>#DIV/0!</v>
      </c>
    </row>
    <row r="18" spans="1:5" ht="35.25" hidden="1" customHeight="1">
      <c r="A18" s="121" t="s">
        <v>120</v>
      </c>
      <c r="B18" s="119" t="s">
        <v>121</v>
      </c>
      <c r="C18" s="120">
        <v>0</v>
      </c>
      <c r="D18" s="120">
        <v>0</v>
      </c>
      <c r="E18" s="143" t="e">
        <f t="shared" si="0"/>
        <v>#DIV/0!</v>
      </c>
    </row>
    <row r="19" spans="1:5" ht="33.75" hidden="1" customHeight="1">
      <c r="A19" s="121" t="s">
        <v>122</v>
      </c>
      <c r="B19" s="119" t="s">
        <v>123</v>
      </c>
      <c r="C19" s="120">
        <v>0</v>
      </c>
      <c r="D19" s="120">
        <v>0</v>
      </c>
      <c r="E19" s="143" t="e">
        <f t="shared" si="0"/>
        <v>#DIV/0!</v>
      </c>
    </row>
    <row r="20" spans="1:5" ht="54" customHeight="1">
      <c r="A20" s="121" t="s">
        <v>124</v>
      </c>
      <c r="B20" s="119" t="s">
        <v>125</v>
      </c>
      <c r="C20" s="120">
        <v>20</v>
      </c>
      <c r="D20" s="120">
        <v>12.3</v>
      </c>
      <c r="E20" s="143">
        <f t="shared" si="0"/>
        <v>0.61499999999999999</v>
      </c>
    </row>
    <row r="21" spans="1:5" ht="52.5" hidden="1" customHeight="1">
      <c r="A21" s="121" t="s">
        <v>126</v>
      </c>
      <c r="B21" s="119" t="s">
        <v>127</v>
      </c>
      <c r="C21" s="120">
        <v>0</v>
      </c>
      <c r="D21" s="120">
        <v>0</v>
      </c>
      <c r="E21" s="117" t="e">
        <f t="shared" si="0"/>
        <v>#DIV/0!</v>
      </c>
    </row>
    <row r="22" spans="1:5" ht="45" hidden="1">
      <c r="A22" s="121" t="s">
        <v>128</v>
      </c>
      <c r="B22" s="119" t="s">
        <v>129</v>
      </c>
      <c r="C22" s="120">
        <v>0</v>
      </c>
      <c r="D22" s="120">
        <v>0</v>
      </c>
      <c r="E22" s="117" t="e">
        <f t="shared" si="0"/>
        <v>#DIV/0!</v>
      </c>
    </row>
    <row r="23" spans="1:5" ht="101.25" hidden="1">
      <c r="A23" s="121" t="s">
        <v>130</v>
      </c>
      <c r="B23" s="119" t="s">
        <v>131</v>
      </c>
      <c r="C23" s="120">
        <v>0</v>
      </c>
      <c r="D23" s="120">
        <v>0</v>
      </c>
      <c r="E23" s="117" t="e">
        <f t="shared" si="0"/>
        <v>#DIV/0!</v>
      </c>
    </row>
    <row r="24" spans="1:5">
      <c r="A24" s="123" t="s">
        <v>132</v>
      </c>
      <c r="B24" s="115" t="s">
        <v>133</v>
      </c>
      <c r="C24" s="124">
        <f>C25+C49+C58</f>
        <v>954.4</v>
      </c>
      <c r="D24" s="124">
        <f>D25+D49+D58</f>
        <v>987.40000000000009</v>
      </c>
      <c r="E24" s="117">
        <f t="shared" si="0"/>
        <v>1.0345766974015089</v>
      </c>
    </row>
    <row r="25" spans="1:5" ht="32.25" hidden="1">
      <c r="A25" s="123" t="s">
        <v>134</v>
      </c>
      <c r="B25" s="115" t="s">
        <v>135</v>
      </c>
      <c r="C25" s="124">
        <f>SUM(C26:C48)</f>
        <v>0</v>
      </c>
      <c r="D25" s="124">
        <f>SUM(D26:D48)</f>
        <v>0</v>
      </c>
      <c r="E25" s="117" t="e">
        <f t="shared" si="0"/>
        <v>#DIV/0!</v>
      </c>
    </row>
    <row r="26" spans="1:5" ht="42.75" hidden="1">
      <c r="A26" s="125" t="s">
        <v>136</v>
      </c>
      <c r="B26" s="126" t="s">
        <v>137</v>
      </c>
      <c r="C26" s="124"/>
      <c r="D26" s="124"/>
      <c r="E26" s="117" t="e">
        <f t="shared" si="0"/>
        <v>#DIV/0!</v>
      </c>
    </row>
    <row r="27" spans="1:5" ht="42.75" hidden="1">
      <c r="A27" s="125" t="s">
        <v>138</v>
      </c>
      <c r="B27" s="126" t="s">
        <v>139</v>
      </c>
      <c r="C27" s="124"/>
      <c r="D27" s="124"/>
      <c r="E27" s="117" t="e">
        <f t="shared" si="0"/>
        <v>#DIV/0!</v>
      </c>
    </row>
    <row r="28" spans="1:5" ht="42.75" hidden="1">
      <c r="A28" s="125" t="s">
        <v>140</v>
      </c>
      <c r="B28" s="126" t="s">
        <v>139</v>
      </c>
      <c r="C28" s="124"/>
      <c r="D28" s="124"/>
      <c r="E28" s="117" t="e">
        <f t="shared" si="0"/>
        <v>#DIV/0!</v>
      </c>
    </row>
    <row r="29" spans="1:5" ht="42.75" hidden="1">
      <c r="A29" s="125" t="s">
        <v>141</v>
      </c>
      <c r="B29" s="126" t="s">
        <v>137</v>
      </c>
      <c r="C29" s="124"/>
      <c r="D29" s="124"/>
      <c r="E29" s="117" t="e">
        <f t="shared" si="0"/>
        <v>#DIV/0!</v>
      </c>
    </row>
    <row r="30" spans="1:5" ht="53.25" hidden="1">
      <c r="A30" s="125" t="s">
        <v>142</v>
      </c>
      <c r="B30" s="126" t="s">
        <v>143</v>
      </c>
      <c r="C30" s="124"/>
      <c r="D30" s="124"/>
      <c r="E30" s="117" t="e">
        <f t="shared" si="0"/>
        <v>#DIV/0!</v>
      </c>
    </row>
    <row r="31" spans="1:5" ht="53.25" hidden="1">
      <c r="A31" s="125" t="s">
        <v>144</v>
      </c>
      <c r="B31" s="126" t="s">
        <v>145</v>
      </c>
      <c r="C31" s="124"/>
      <c r="D31" s="124"/>
      <c r="E31" s="117" t="e">
        <f t="shared" si="0"/>
        <v>#DIV/0!</v>
      </c>
    </row>
    <row r="32" spans="1:5" ht="53.25" hidden="1">
      <c r="A32" s="125" t="s">
        <v>146</v>
      </c>
      <c r="B32" s="126" t="s">
        <v>145</v>
      </c>
      <c r="C32" s="124"/>
      <c r="D32" s="124"/>
      <c r="E32" s="117" t="e">
        <f t="shared" si="0"/>
        <v>#DIV/0!</v>
      </c>
    </row>
    <row r="33" spans="1:5" ht="53.25" hidden="1">
      <c r="A33" s="125" t="s">
        <v>147</v>
      </c>
      <c r="B33" s="126" t="s">
        <v>148</v>
      </c>
      <c r="C33" s="124"/>
      <c r="D33" s="124"/>
      <c r="E33" s="117" t="e">
        <f t="shared" si="0"/>
        <v>#DIV/0!</v>
      </c>
    </row>
    <row r="34" spans="1:5" ht="53.25" hidden="1">
      <c r="A34" s="125" t="s">
        <v>149</v>
      </c>
      <c r="B34" s="126" t="s">
        <v>148</v>
      </c>
      <c r="C34" s="124"/>
      <c r="D34" s="124"/>
      <c r="E34" s="117" t="e">
        <f t="shared" si="0"/>
        <v>#DIV/0!</v>
      </c>
    </row>
    <row r="35" spans="1:5" ht="53.25" hidden="1">
      <c r="A35" s="125" t="s">
        <v>150</v>
      </c>
      <c r="B35" s="126" t="s">
        <v>148</v>
      </c>
      <c r="C35" s="124"/>
      <c r="D35" s="124"/>
      <c r="E35" s="117" t="e">
        <f t="shared" si="0"/>
        <v>#DIV/0!</v>
      </c>
    </row>
    <row r="36" spans="1:5" ht="53.25" hidden="1">
      <c r="A36" s="125" t="s">
        <v>151</v>
      </c>
      <c r="B36" s="126" t="s">
        <v>148</v>
      </c>
      <c r="C36" s="124"/>
      <c r="D36" s="124"/>
      <c r="E36" s="117" t="e">
        <f t="shared" si="0"/>
        <v>#DIV/0!</v>
      </c>
    </row>
    <row r="37" spans="1:5" ht="63.75" hidden="1">
      <c r="A37" s="125" t="s">
        <v>152</v>
      </c>
      <c r="B37" s="126" t="s">
        <v>153</v>
      </c>
      <c r="C37" s="124"/>
      <c r="D37" s="124"/>
      <c r="E37" s="117" t="e">
        <f t="shared" si="0"/>
        <v>#DIV/0!</v>
      </c>
    </row>
    <row r="38" spans="1:5" ht="63.75" hidden="1">
      <c r="A38" s="125" t="s">
        <v>154</v>
      </c>
      <c r="B38" s="126" t="s">
        <v>155</v>
      </c>
      <c r="C38" s="124"/>
      <c r="D38" s="124"/>
      <c r="E38" s="117" t="e">
        <f t="shared" si="0"/>
        <v>#DIV/0!</v>
      </c>
    </row>
    <row r="39" spans="1:5" ht="63.75" hidden="1">
      <c r="A39" s="125" t="s">
        <v>156</v>
      </c>
      <c r="B39" s="126" t="s">
        <v>155</v>
      </c>
      <c r="C39" s="124"/>
      <c r="D39" s="124"/>
      <c r="E39" s="117" t="e">
        <f t="shared" si="0"/>
        <v>#DIV/0!</v>
      </c>
    </row>
    <row r="40" spans="1:5" ht="63.75" hidden="1">
      <c r="A40" s="125" t="s">
        <v>157</v>
      </c>
      <c r="B40" s="126" t="s">
        <v>155</v>
      </c>
      <c r="C40" s="124"/>
      <c r="D40" s="124"/>
      <c r="E40" s="117" t="e">
        <f t="shared" si="0"/>
        <v>#DIV/0!</v>
      </c>
    </row>
    <row r="41" spans="1:5" ht="42.75" hidden="1">
      <c r="A41" s="125" t="s">
        <v>158</v>
      </c>
      <c r="B41" s="126" t="s">
        <v>159</v>
      </c>
      <c r="C41" s="124"/>
      <c r="D41" s="124"/>
      <c r="E41" s="117" t="e">
        <f t="shared" si="0"/>
        <v>#DIV/0!</v>
      </c>
    </row>
    <row r="42" spans="1:5" ht="42.75" hidden="1">
      <c r="A42" s="125" t="s">
        <v>160</v>
      </c>
      <c r="B42" s="126" t="s">
        <v>159</v>
      </c>
      <c r="C42" s="124"/>
      <c r="D42" s="124"/>
      <c r="E42" s="117" t="e">
        <f t="shared" si="0"/>
        <v>#DIV/0!</v>
      </c>
    </row>
    <row r="43" spans="1:5" ht="42.75" hidden="1">
      <c r="A43" s="125" t="s">
        <v>161</v>
      </c>
      <c r="B43" s="126" t="s">
        <v>162</v>
      </c>
      <c r="C43" s="124"/>
      <c r="D43" s="124"/>
      <c r="E43" s="117" t="e">
        <f t="shared" si="0"/>
        <v>#DIV/0!</v>
      </c>
    </row>
    <row r="44" spans="1:5" ht="63.75" hidden="1">
      <c r="A44" s="125" t="s">
        <v>163</v>
      </c>
      <c r="B44" s="126" t="s">
        <v>164</v>
      </c>
      <c r="C44" s="124"/>
      <c r="D44" s="124"/>
      <c r="E44" s="117" t="e">
        <f t="shared" si="0"/>
        <v>#DIV/0!</v>
      </c>
    </row>
    <row r="45" spans="1:5" ht="63.75" hidden="1">
      <c r="A45" s="125" t="s">
        <v>165</v>
      </c>
      <c r="B45" s="126" t="s">
        <v>166</v>
      </c>
      <c r="C45" s="124"/>
      <c r="D45" s="124"/>
      <c r="E45" s="117" t="e">
        <f t="shared" si="0"/>
        <v>#DIV/0!</v>
      </c>
    </row>
    <row r="46" spans="1:5" ht="63.75" hidden="1">
      <c r="A46" s="125" t="s">
        <v>167</v>
      </c>
      <c r="B46" s="126" t="s">
        <v>166</v>
      </c>
      <c r="C46" s="124"/>
      <c r="D46" s="124"/>
      <c r="E46" s="117" t="e">
        <f t="shared" si="0"/>
        <v>#DIV/0!</v>
      </c>
    </row>
    <row r="47" spans="1:5" ht="32.25" hidden="1">
      <c r="A47" s="125" t="s">
        <v>168</v>
      </c>
      <c r="B47" s="126" t="s">
        <v>169</v>
      </c>
      <c r="C47" s="124"/>
      <c r="D47" s="124"/>
      <c r="E47" s="117" t="e">
        <f t="shared" si="0"/>
        <v>#DIV/0!</v>
      </c>
    </row>
    <row r="48" spans="1:5" ht="32.25" hidden="1">
      <c r="A48" s="125" t="s">
        <v>170</v>
      </c>
      <c r="B48" s="126" t="s">
        <v>169</v>
      </c>
      <c r="C48" s="124"/>
      <c r="D48" s="124"/>
      <c r="E48" s="117" t="e">
        <f t="shared" si="0"/>
        <v>#DIV/0!</v>
      </c>
    </row>
    <row r="49" spans="1:5" ht="21.75">
      <c r="A49" s="125" t="s">
        <v>171</v>
      </c>
      <c r="B49" s="126" t="s">
        <v>172</v>
      </c>
      <c r="C49" s="124">
        <f>SUM(C50:C57)</f>
        <v>870</v>
      </c>
      <c r="D49" s="124">
        <f>SUM(D50:D57)</f>
        <v>896.80000000000007</v>
      </c>
      <c r="E49" s="117">
        <f t="shared" si="0"/>
        <v>1.0308045977011495</v>
      </c>
    </row>
    <row r="50" spans="1:5" ht="22.5">
      <c r="A50" s="121" t="s">
        <v>173</v>
      </c>
      <c r="B50" s="119" t="s">
        <v>172</v>
      </c>
      <c r="C50" s="120">
        <v>870</v>
      </c>
      <c r="D50" s="120">
        <v>892.6</v>
      </c>
      <c r="E50" s="117">
        <f t="shared" si="0"/>
        <v>1.0259770114942528</v>
      </c>
    </row>
    <row r="51" spans="1:5" ht="22.5" hidden="1">
      <c r="A51" s="121" t="s">
        <v>174</v>
      </c>
      <c r="B51" s="119" t="s">
        <v>175</v>
      </c>
      <c r="C51" s="120">
        <v>0</v>
      </c>
      <c r="D51" s="120">
        <v>0</v>
      </c>
      <c r="E51" s="117" t="e">
        <f t="shared" si="0"/>
        <v>#DIV/0!</v>
      </c>
    </row>
    <row r="52" spans="1:5" ht="22.5" hidden="1">
      <c r="A52" s="121" t="s">
        <v>176</v>
      </c>
      <c r="B52" s="119" t="s">
        <v>172</v>
      </c>
      <c r="C52" s="120">
        <v>0</v>
      </c>
      <c r="D52" s="120">
        <v>0</v>
      </c>
      <c r="E52" s="117" t="e">
        <f t="shared" si="0"/>
        <v>#DIV/0!</v>
      </c>
    </row>
    <row r="53" spans="1:5" ht="22.5" hidden="1">
      <c r="A53" s="121" t="s">
        <v>177</v>
      </c>
      <c r="B53" s="119" t="s">
        <v>172</v>
      </c>
      <c r="C53" s="120">
        <v>0</v>
      </c>
      <c r="D53" s="120">
        <v>0</v>
      </c>
      <c r="E53" s="117" t="e">
        <f t="shared" si="0"/>
        <v>#DIV/0!</v>
      </c>
    </row>
    <row r="54" spans="1:5" ht="45" hidden="1">
      <c r="A54" s="121" t="s">
        <v>178</v>
      </c>
      <c r="B54" s="119" t="s">
        <v>179</v>
      </c>
      <c r="C54" s="120">
        <v>0</v>
      </c>
      <c r="D54" s="120">
        <v>4.2</v>
      </c>
      <c r="E54" s="117" t="e">
        <f t="shared" si="0"/>
        <v>#DIV/0!</v>
      </c>
    </row>
    <row r="55" spans="1:5" ht="45" hidden="1">
      <c r="A55" s="121" t="s">
        <v>180</v>
      </c>
      <c r="B55" s="119" t="s">
        <v>181</v>
      </c>
      <c r="C55" s="120">
        <v>0</v>
      </c>
      <c r="D55" s="120">
        <v>0</v>
      </c>
      <c r="E55" s="117" t="e">
        <f t="shared" si="0"/>
        <v>#DIV/0!</v>
      </c>
    </row>
    <row r="56" spans="1:5" ht="45" hidden="1">
      <c r="A56" s="121" t="s">
        <v>182</v>
      </c>
      <c r="B56" s="119" t="s">
        <v>181</v>
      </c>
      <c r="C56" s="120">
        <v>0</v>
      </c>
      <c r="D56" s="120">
        <v>0</v>
      </c>
      <c r="E56" s="117" t="e">
        <f t="shared" si="0"/>
        <v>#DIV/0!</v>
      </c>
    </row>
    <row r="57" spans="1:5" ht="45" hidden="1">
      <c r="A57" s="121" t="s">
        <v>183</v>
      </c>
      <c r="B57" s="119" t="s">
        <v>181</v>
      </c>
      <c r="C57" s="120">
        <v>0</v>
      </c>
      <c r="D57" s="120">
        <v>0</v>
      </c>
      <c r="E57" s="117" t="e">
        <f t="shared" si="0"/>
        <v>#DIV/0!</v>
      </c>
    </row>
    <row r="58" spans="1:5">
      <c r="A58" s="125" t="s">
        <v>184</v>
      </c>
      <c r="B58" s="126" t="s">
        <v>185</v>
      </c>
      <c r="C58" s="124">
        <f>C59</f>
        <v>84.4</v>
      </c>
      <c r="D58" s="124">
        <f>D59+D63</f>
        <v>90.6</v>
      </c>
      <c r="E58" s="117">
        <f t="shared" si="0"/>
        <v>1.0734597156398102</v>
      </c>
    </row>
    <row r="59" spans="1:5">
      <c r="A59" s="121" t="s">
        <v>186</v>
      </c>
      <c r="B59" s="119" t="s">
        <v>185</v>
      </c>
      <c r="C59" s="120">
        <v>84.4</v>
      </c>
      <c r="D59" s="120">
        <v>90.6</v>
      </c>
      <c r="E59" s="117">
        <f t="shared" si="0"/>
        <v>1.0734597156398102</v>
      </c>
    </row>
    <row r="60" spans="1:5" hidden="1">
      <c r="A60" s="121" t="s">
        <v>187</v>
      </c>
      <c r="B60" s="119" t="s">
        <v>185</v>
      </c>
      <c r="C60" s="120">
        <v>0</v>
      </c>
      <c r="D60" s="120">
        <v>0</v>
      </c>
      <c r="E60" s="117" t="e">
        <f t="shared" si="0"/>
        <v>#DIV/0!</v>
      </c>
    </row>
    <row r="61" spans="1:5" hidden="1">
      <c r="A61" s="121" t="s">
        <v>188</v>
      </c>
      <c r="B61" s="119" t="s">
        <v>185</v>
      </c>
      <c r="C61" s="120">
        <v>0</v>
      </c>
      <c r="D61" s="120">
        <v>0</v>
      </c>
      <c r="E61" s="117" t="e">
        <f t="shared" si="0"/>
        <v>#DIV/0!</v>
      </c>
    </row>
    <row r="62" spans="1:5" hidden="1">
      <c r="A62" s="121" t="s">
        <v>189</v>
      </c>
      <c r="B62" s="119" t="s">
        <v>185</v>
      </c>
      <c r="C62" s="120">
        <v>0</v>
      </c>
      <c r="D62" s="120">
        <v>0</v>
      </c>
      <c r="E62" s="117" t="e">
        <f t="shared" si="0"/>
        <v>#DIV/0!</v>
      </c>
    </row>
    <row r="63" spans="1:5" ht="33.75" hidden="1">
      <c r="A63" s="121" t="s">
        <v>190</v>
      </c>
      <c r="B63" s="119" t="s">
        <v>191</v>
      </c>
      <c r="C63" s="120">
        <v>0</v>
      </c>
      <c r="D63" s="120">
        <v>0</v>
      </c>
      <c r="E63" s="117"/>
    </row>
    <row r="64" spans="1:5" ht="33.75" hidden="1">
      <c r="A64" s="121" t="s">
        <v>192</v>
      </c>
      <c r="B64" s="119" t="s">
        <v>193</v>
      </c>
      <c r="C64" s="120">
        <v>0</v>
      </c>
      <c r="D64" s="120">
        <v>0</v>
      </c>
      <c r="E64" s="117" t="e">
        <f t="shared" si="0"/>
        <v>#DIV/0!</v>
      </c>
    </row>
    <row r="65" spans="1:5" ht="33.75" hidden="1">
      <c r="A65" s="121" t="s">
        <v>194</v>
      </c>
      <c r="B65" s="119" t="s">
        <v>193</v>
      </c>
      <c r="C65" s="120">
        <v>0</v>
      </c>
      <c r="D65" s="120">
        <v>0</v>
      </c>
      <c r="E65" s="117" t="e">
        <f t="shared" si="0"/>
        <v>#DIV/0!</v>
      </c>
    </row>
    <row r="66" spans="1:5">
      <c r="A66" s="123" t="s">
        <v>195</v>
      </c>
      <c r="B66" s="115" t="s">
        <v>196</v>
      </c>
      <c r="C66" s="124">
        <f>C67+C70+C79</f>
        <v>1157.3</v>
      </c>
      <c r="D66" s="124">
        <f>D67+D70+D79</f>
        <v>1374.4</v>
      </c>
      <c r="E66" s="117">
        <f t="shared" si="0"/>
        <v>1.1875918085198307</v>
      </c>
    </row>
    <row r="67" spans="1:5">
      <c r="A67" s="125" t="s">
        <v>197</v>
      </c>
      <c r="B67" s="126" t="s">
        <v>198</v>
      </c>
      <c r="C67" s="124">
        <f>SUM(C68:C69)</f>
        <v>668.4</v>
      </c>
      <c r="D67" s="124">
        <f>SUM(D68:D69)</f>
        <v>796.7</v>
      </c>
      <c r="E67" s="117">
        <f t="shared" si="0"/>
        <v>1.1919509275882707</v>
      </c>
    </row>
    <row r="68" spans="1:5" ht="56.25">
      <c r="A68" s="121" t="s">
        <v>199</v>
      </c>
      <c r="B68" s="119" t="s">
        <v>200</v>
      </c>
      <c r="C68" s="120">
        <v>668.4</v>
      </c>
      <c r="D68" s="120">
        <v>796.7</v>
      </c>
      <c r="E68" s="117">
        <f t="shared" si="0"/>
        <v>1.1919509275882707</v>
      </c>
    </row>
    <row r="69" spans="1:5" ht="56.25" hidden="1">
      <c r="A69" s="121" t="s">
        <v>201</v>
      </c>
      <c r="B69" s="119" t="s">
        <v>200</v>
      </c>
      <c r="C69" s="120">
        <v>0</v>
      </c>
      <c r="D69" s="120">
        <v>0</v>
      </c>
      <c r="E69" s="117" t="e">
        <f t="shared" si="0"/>
        <v>#DIV/0!</v>
      </c>
    </row>
    <row r="70" spans="1:5" hidden="1">
      <c r="A70" s="123" t="s">
        <v>202</v>
      </c>
      <c r="B70" s="115" t="s">
        <v>203</v>
      </c>
      <c r="C70" s="124">
        <f>SUM(C71:C78)</f>
        <v>0</v>
      </c>
      <c r="D70" s="124">
        <f>SUM(D71:D78)</f>
        <v>0</v>
      </c>
      <c r="E70" s="117" t="e">
        <f t="shared" si="0"/>
        <v>#DIV/0!</v>
      </c>
    </row>
    <row r="71" spans="1:5" hidden="1">
      <c r="A71" s="125" t="s">
        <v>204</v>
      </c>
      <c r="B71" s="126" t="s">
        <v>205</v>
      </c>
      <c r="C71" s="124"/>
      <c r="D71" s="124"/>
      <c r="E71" s="117" t="e">
        <f t="shared" si="0"/>
        <v>#DIV/0!</v>
      </c>
    </row>
    <row r="72" spans="1:5" hidden="1">
      <c r="A72" s="125" t="s">
        <v>206</v>
      </c>
      <c r="B72" s="126" t="s">
        <v>205</v>
      </c>
      <c r="C72" s="124"/>
      <c r="D72" s="124"/>
      <c r="E72" s="117" t="e">
        <f t="shared" si="0"/>
        <v>#DIV/0!</v>
      </c>
    </row>
    <row r="73" spans="1:5" hidden="1">
      <c r="A73" s="125" t="s">
        <v>207</v>
      </c>
      <c r="B73" s="126" t="s">
        <v>205</v>
      </c>
      <c r="C73" s="124"/>
      <c r="D73" s="124"/>
      <c r="E73" s="117" t="e">
        <f t="shared" si="0"/>
        <v>#DIV/0!</v>
      </c>
    </row>
    <row r="74" spans="1:5" hidden="1">
      <c r="A74" s="125" t="s">
        <v>208</v>
      </c>
      <c r="B74" s="126" t="s">
        <v>205</v>
      </c>
      <c r="C74" s="124"/>
      <c r="D74" s="124"/>
      <c r="E74" s="117" t="e">
        <f t="shared" si="0"/>
        <v>#DIV/0!</v>
      </c>
    </row>
    <row r="75" spans="1:5" ht="21.75" hidden="1">
      <c r="A75" s="125" t="s">
        <v>209</v>
      </c>
      <c r="B75" s="126" t="s">
        <v>210</v>
      </c>
      <c r="C75" s="124"/>
      <c r="D75" s="124"/>
      <c r="E75" s="117" t="e">
        <f t="shared" si="0"/>
        <v>#DIV/0!</v>
      </c>
    </row>
    <row r="76" spans="1:5" ht="21.75" hidden="1">
      <c r="A76" s="125" t="s">
        <v>211</v>
      </c>
      <c r="B76" s="126" t="s">
        <v>210</v>
      </c>
      <c r="C76" s="124"/>
      <c r="D76" s="124"/>
      <c r="E76" s="117" t="e">
        <f t="shared" ref="E76:E140" si="1">D76/C76</f>
        <v>#DIV/0!</v>
      </c>
    </row>
    <row r="77" spans="1:5" ht="21.75" hidden="1">
      <c r="A77" s="125" t="s">
        <v>212</v>
      </c>
      <c r="B77" s="126" t="s">
        <v>210</v>
      </c>
      <c r="C77" s="124"/>
      <c r="D77" s="124"/>
      <c r="E77" s="117" t="e">
        <f t="shared" si="1"/>
        <v>#DIV/0!</v>
      </c>
    </row>
    <row r="78" spans="1:5" ht="21.75" hidden="1">
      <c r="A78" s="125" t="s">
        <v>213</v>
      </c>
      <c r="B78" s="126" t="s">
        <v>210</v>
      </c>
      <c r="C78" s="124"/>
      <c r="D78" s="124"/>
      <c r="E78" s="117" t="e">
        <f t="shared" si="1"/>
        <v>#DIV/0!</v>
      </c>
    </row>
    <row r="79" spans="1:5">
      <c r="A79" s="123" t="s">
        <v>214</v>
      </c>
      <c r="B79" s="115" t="s">
        <v>215</v>
      </c>
      <c r="C79" s="116">
        <f>SUM(C80:C84)</f>
        <v>488.9</v>
      </c>
      <c r="D79" s="116">
        <f>SUM(D80:D84)</f>
        <v>577.70000000000005</v>
      </c>
      <c r="E79" s="117">
        <f t="shared" si="1"/>
        <v>1.1816322356310085</v>
      </c>
    </row>
    <row r="80" spans="1:5" ht="66.75" customHeight="1">
      <c r="A80" s="127" t="s">
        <v>216</v>
      </c>
      <c r="B80" s="128" t="s">
        <v>217</v>
      </c>
      <c r="C80" s="129">
        <v>116.4</v>
      </c>
      <c r="D80" s="129">
        <v>179.1</v>
      </c>
      <c r="E80" s="117">
        <f t="shared" si="1"/>
        <v>1.5386597938144329</v>
      </c>
    </row>
    <row r="81" spans="1:5" ht="78.75" hidden="1">
      <c r="A81" s="127" t="s">
        <v>218</v>
      </c>
      <c r="B81" s="128" t="s">
        <v>217</v>
      </c>
      <c r="C81" s="129">
        <v>0</v>
      </c>
      <c r="D81" s="129">
        <v>0</v>
      </c>
      <c r="E81" s="117" t="e">
        <f t="shared" si="1"/>
        <v>#DIV/0!</v>
      </c>
    </row>
    <row r="82" spans="1:5" ht="64.5" customHeight="1">
      <c r="A82" s="121" t="s">
        <v>219</v>
      </c>
      <c r="B82" s="119" t="s">
        <v>220</v>
      </c>
      <c r="C82" s="120">
        <v>372.5</v>
      </c>
      <c r="D82" s="120">
        <v>398.6</v>
      </c>
      <c r="E82" s="117">
        <f t="shared" si="1"/>
        <v>1.0700671140939597</v>
      </c>
    </row>
    <row r="83" spans="1:5" ht="78.75" hidden="1">
      <c r="A83" s="121" t="s">
        <v>221</v>
      </c>
      <c r="B83" s="119" t="s">
        <v>220</v>
      </c>
      <c r="C83" s="120">
        <v>0</v>
      </c>
      <c r="D83" s="120">
        <v>0</v>
      </c>
      <c r="E83" s="117" t="e">
        <f t="shared" si="1"/>
        <v>#DIV/0!</v>
      </c>
    </row>
    <row r="84" spans="1:5" ht="78.75" hidden="1">
      <c r="A84" s="121" t="s">
        <v>222</v>
      </c>
      <c r="B84" s="119" t="s">
        <v>220</v>
      </c>
      <c r="C84" s="120">
        <v>0</v>
      </c>
      <c r="D84" s="120">
        <v>0</v>
      </c>
      <c r="E84" s="117" t="e">
        <f t="shared" si="1"/>
        <v>#DIV/0!</v>
      </c>
    </row>
    <row r="85" spans="1:5">
      <c r="A85" s="123" t="s">
        <v>223</v>
      </c>
      <c r="B85" s="115" t="s">
        <v>224</v>
      </c>
      <c r="C85" s="130">
        <f>C86</f>
        <v>140</v>
      </c>
      <c r="D85" s="130">
        <f>D86</f>
        <v>160.4</v>
      </c>
      <c r="E85" s="117">
        <f t="shared" si="1"/>
        <v>1.1457142857142857</v>
      </c>
    </row>
    <row r="86" spans="1:5" ht="45">
      <c r="A86" s="121" t="s">
        <v>225</v>
      </c>
      <c r="B86" s="119" t="s">
        <v>226</v>
      </c>
      <c r="C86" s="131">
        <f>C87+C88</f>
        <v>140</v>
      </c>
      <c r="D86" s="131">
        <f>D87+D88</f>
        <v>160.4</v>
      </c>
      <c r="E86" s="117">
        <f t="shared" si="1"/>
        <v>1.1457142857142857</v>
      </c>
    </row>
    <row r="87" spans="1:5" ht="78.75" hidden="1">
      <c r="A87" s="121" t="s">
        <v>227</v>
      </c>
      <c r="B87" s="119" t="s">
        <v>228</v>
      </c>
      <c r="C87" s="131">
        <v>0</v>
      </c>
      <c r="D87" s="131">
        <v>0</v>
      </c>
      <c r="E87" s="117" t="e">
        <f t="shared" si="1"/>
        <v>#DIV/0!</v>
      </c>
    </row>
    <row r="88" spans="1:5" ht="78.75">
      <c r="A88" s="121" t="s">
        <v>229</v>
      </c>
      <c r="B88" s="119" t="s">
        <v>228</v>
      </c>
      <c r="C88" s="120">
        <v>140</v>
      </c>
      <c r="D88" s="120">
        <v>160.4</v>
      </c>
      <c r="E88" s="117">
        <f t="shared" si="1"/>
        <v>1.1457142857142857</v>
      </c>
    </row>
    <row r="89" spans="1:5" ht="42.75" hidden="1">
      <c r="A89" s="125" t="s">
        <v>230</v>
      </c>
      <c r="B89" s="126" t="s">
        <v>231</v>
      </c>
      <c r="C89" s="124">
        <f>C90+C91</f>
        <v>0</v>
      </c>
      <c r="D89" s="124">
        <f>D90+D91</f>
        <v>0</v>
      </c>
      <c r="E89" s="117" t="e">
        <f t="shared" si="1"/>
        <v>#DIV/0!</v>
      </c>
    </row>
    <row r="90" spans="1:5" ht="84.75" hidden="1">
      <c r="A90" s="125" t="s">
        <v>232</v>
      </c>
      <c r="B90" s="126" t="s">
        <v>233</v>
      </c>
      <c r="C90" s="124"/>
      <c r="D90" s="124"/>
      <c r="E90" s="117" t="e">
        <f t="shared" si="1"/>
        <v>#DIV/0!</v>
      </c>
    </row>
    <row r="91" spans="1:5" ht="32.25" hidden="1">
      <c r="A91" s="125" t="s">
        <v>234</v>
      </c>
      <c r="B91" s="126" t="s">
        <v>235</v>
      </c>
      <c r="C91" s="124"/>
      <c r="D91" s="124"/>
      <c r="E91" s="117" t="e">
        <f t="shared" si="1"/>
        <v>#DIV/0!</v>
      </c>
    </row>
    <row r="92" spans="1:5" ht="42.75" hidden="1">
      <c r="A92" s="125" t="s">
        <v>236</v>
      </c>
      <c r="B92" s="126" t="s">
        <v>237</v>
      </c>
      <c r="C92" s="132">
        <f>C93</f>
        <v>0</v>
      </c>
      <c r="D92" s="132">
        <f>D93</f>
        <v>0</v>
      </c>
      <c r="E92" s="117" t="e">
        <f>D92/C92</f>
        <v>#DIV/0!</v>
      </c>
    </row>
    <row r="93" spans="1:5" hidden="1">
      <c r="A93" s="125" t="s">
        <v>279</v>
      </c>
      <c r="B93" s="126" t="s">
        <v>280</v>
      </c>
      <c r="C93" s="132">
        <f>C94+C95</f>
        <v>0</v>
      </c>
      <c r="D93" s="132">
        <f>D94+D95</f>
        <v>0</v>
      </c>
      <c r="E93" s="117" t="e">
        <f t="shared" si="1"/>
        <v>#DIV/0!</v>
      </c>
    </row>
    <row r="94" spans="1:5" ht="33.75" hidden="1">
      <c r="A94" s="121" t="s">
        <v>281</v>
      </c>
      <c r="B94" s="119" t="s">
        <v>282</v>
      </c>
      <c r="C94" s="131">
        <v>0</v>
      </c>
      <c r="D94" s="131">
        <v>0</v>
      </c>
      <c r="E94" s="117" t="e">
        <f t="shared" si="1"/>
        <v>#DIV/0!</v>
      </c>
    </row>
    <row r="95" spans="1:5" ht="33.75" hidden="1">
      <c r="A95" s="121" t="s">
        <v>283</v>
      </c>
      <c r="B95" s="119" t="s">
        <v>282</v>
      </c>
      <c r="C95" s="131">
        <v>0</v>
      </c>
      <c r="D95" s="131">
        <v>0</v>
      </c>
      <c r="E95" s="117" t="e">
        <f t="shared" si="1"/>
        <v>#DIV/0!</v>
      </c>
    </row>
    <row r="96" spans="1:5" ht="42.75">
      <c r="A96" s="123" t="s">
        <v>284</v>
      </c>
      <c r="B96" s="115" t="s">
        <v>285</v>
      </c>
      <c r="C96" s="116">
        <f>C97+C99+C103+C105</f>
        <v>2437.1</v>
      </c>
      <c r="D96" s="116">
        <f>D97+D99+D103+D105</f>
        <v>3213.8</v>
      </c>
      <c r="E96" s="117">
        <f t="shared" si="1"/>
        <v>1.3186984530794799</v>
      </c>
    </row>
    <row r="97" spans="1:5" ht="32.25" hidden="1">
      <c r="A97" s="125" t="s">
        <v>286</v>
      </c>
      <c r="B97" s="126" t="s">
        <v>287</v>
      </c>
      <c r="C97" s="124">
        <f>C98</f>
        <v>0</v>
      </c>
      <c r="D97" s="124">
        <f>D98</f>
        <v>0</v>
      </c>
      <c r="E97" s="117" t="e">
        <f t="shared" si="1"/>
        <v>#DIV/0!</v>
      </c>
    </row>
    <row r="98" spans="1:5" ht="53.25" hidden="1">
      <c r="A98" s="125" t="s">
        <v>288</v>
      </c>
      <c r="B98" s="126" t="s">
        <v>289</v>
      </c>
      <c r="C98" s="124"/>
      <c r="D98" s="124"/>
      <c r="E98" s="117" t="e">
        <f t="shared" si="1"/>
        <v>#DIV/0!</v>
      </c>
    </row>
    <row r="99" spans="1:5" ht="105.75">
      <c r="A99" s="125" t="s">
        <v>290</v>
      </c>
      <c r="B99" s="126" t="s">
        <v>291</v>
      </c>
      <c r="C99" s="124">
        <f>SUM(C100:C102)</f>
        <v>1727.1</v>
      </c>
      <c r="D99" s="124">
        <f>SUM(D100:D102)</f>
        <v>2437.4</v>
      </c>
      <c r="E99" s="117">
        <f t="shared" si="1"/>
        <v>1.4112674425337273</v>
      </c>
    </row>
    <row r="100" spans="1:5" ht="105.75" hidden="1">
      <c r="A100" s="125" t="s">
        <v>292</v>
      </c>
      <c r="B100" s="126" t="s">
        <v>293</v>
      </c>
      <c r="C100" s="124"/>
      <c r="D100" s="124"/>
      <c r="E100" s="117" t="e">
        <f t="shared" si="1"/>
        <v>#DIV/0!</v>
      </c>
    </row>
    <row r="101" spans="1:5" ht="90">
      <c r="A101" s="121" t="s">
        <v>294</v>
      </c>
      <c r="B101" s="119" t="s">
        <v>295</v>
      </c>
      <c r="C101" s="120">
        <v>331.6</v>
      </c>
      <c r="D101" s="120">
        <v>575.1</v>
      </c>
      <c r="E101" s="117">
        <f t="shared" si="1"/>
        <v>1.7343184559710494</v>
      </c>
    </row>
    <row r="102" spans="1:5" ht="67.5">
      <c r="A102" s="121" t="s">
        <v>296</v>
      </c>
      <c r="B102" s="119" t="s">
        <v>297</v>
      </c>
      <c r="C102" s="120">
        <v>1395.5</v>
      </c>
      <c r="D102" s="120">
        <v>1862.3</v>
      </c>
      <c r="E102" s="117">
        <f t="shared" si="1"/>
        <v>1.33450376209244</v>
      </c>
    </row>
    <row r="103" spans="1:5" ht="22.5" hidden="1">
      <c r="A103" s="121" t="s">
        <v>298</v>
      </c>
      <c r="B103" s="119" t="s">
        <v>299</v>
      </c>
      <c r="C103" s="120">
        <f>C104</f>
        <v>0</v>
      </c>
      <c r="D103" s="120">
        <f>D104</f>
        <v>0</v>
      </c>
      <c r="E103" s="117" t="e">
        <f t="shared" si="1"/>
        <v>#DIV/0!</v>
      </c>
    </row>
    <row r="104" spans="1:5" ht="56.25" hidden="1">
      <c r="A104" s="121" t="s">
        <v>300</v>
      </c>
      <c r="B104" s="119" t="s">
        <v>301</v>
      </c>
      <c r="C104" s="120"/>
      <c r="D104" s="120"/>
      <c r="E104" s="117" t="e">
        <f t="shared" si="1"/>
        <v>#DIV/0!</v>
      </c>
    </row>
    <row r="105" spans="1:5" ht="101.25">
      <c r="A105" s="121" t="s">
        <v>302</v>
      </c>
      <c r="B105" s="119" t="s">
        <v>303</v>
      </c>
      <c r="C105" s="120">
        <f>C106</f>
        <v>710</v>
      </c>
      <c r="D105" s="120">
        <f>D106</f>
        <v>776.4</v>
      </c>
      <c r="E105" s="117">
        <f t="shared" si="1"/>
        <v>1.0935211267605633</v>
      </c>
    </row>
    <row r="106" spans="1:5" ht="75.75" customHeight="1">
      <c r="A106" s="121" t="s">
        <v>304</v>
      </c>
      <c r="B106" s="119" t="s">
        <v>305</v>
      </c>
      <c r="C106" s="120">
        <v>710</v>
      </c>
      <c r="D106" s="120">
        <v>776.4</v>
      </c>
      <c r="E106" s="117">
        <f t="shared" si="1"/>
        <v>1.0935211267605633</v>
      </c>
    </row>
    <row r="107" spans="1:5" ht="21.75" hidden="1">
      <c r="A107" s="123" t="s">
        <v>306</v>
      </c>
      <c r="B107" s="115" t="s">
        <v>307</v>
      </c>
      <c r="C107" s="116">
        <f>C108</f>
        <v>0</v>
      </c>
      <c r="D107" s="116">
        <f>D108</f>
        <v>0</v>
      </c>
      <c r="E107" s="117" t="e">
        <f t="shared" si="1"/>
        <v>#DIV/0!</v>
      </c>
    </row>
    <row r="108" spans="1:5" ht="21.75" hidden="1">
      <c r="A108" s="123" t="s">
        <v>308</v>
      </c>
      <c r="B108" s="115" t="s">
        <v>309</v>
      </c>
      <c r="C108" s="116">
        <f>SUM(C109:C113)</f>
        <v>0</v>
      </c>
      <c r="D108" s="116">
        <f>SUM(D109:D113)</f>
        <v>0</v>
      </c>
      <c r="E108" s="117" t="e">
        <f t="shared" si="1"/>
        <v>#DIV/0!</v>
      </c>
    </row>
    <row r="109" spans="1:5" ht="32.25" hidden="1">
      <c r="A109" s="125" t="s">
        <v>310</v>
      </c>
      <c r="B109" s="126" t="s">
        <v>311</v>
      </c>
      <c r="C109" s="124"/>
      <c r="D109" s="124"/>
      <c r="E109" s="117" t="e">
        <f t="shared" si="1"/>
        <v>#DIV/0!</v>
      </c>
    </row>
    <row r="110" spans="1:5" ht="32.25" hidden="1">
      <c r="A110" s="125" t="s">
        <v>312</v>
      </c>
      <c r="B110" s="126" t="s">
        <v>313</v>
      </c>
      <c r="C110" s="124"/>
      <c r="D110" s="124"/>
      <c r="E110" s="117" t="e">
        <f t="shared" si="1"/>
        <v>#DIV/0!</v>
      </c>
    </row>
    <row r="111" spans="1:5" ht="21.75" hidden="1">
      <c r="A111" s="125" t="s">
        <v>314</v>
      </c>
      <c r="B111" s="126" t="s">
        <v>315</v>
      </c>
      <c r="C111" s="124"/>
      <c r="D111" s="124"/>
      <c r="E111" s="117" t="e">
        <f t="shared" si="1"/>
        <v>#DIV/0!</v>
      </c>
    </row>
    <row r="112" spans="1:5" ht="21.75" hidden="1">
      <c r="A112" s="125" t="s">
        <v>316</v>
      </c>
      <c r="B112" s="126" t="s">
        <v>317</v>
      </c>
      <c r="C112" s="124"/>
      <c r="D112" s="124"/>
      <c r="E112" s="117" t="e">
        <f t="shared" si="1"/>
        <v>#DIV/0!</v>
      </c>
    </row>
    <row r="113" spans="1:5" ht="21.75" hidden="1">
      <c r="A113" s="125" t="s">
        <v>318</v>
      </c>
      <c r="B113" s="126" t="s">
        <v>319</v>
      </c>
      <c r="C113" s="124"/>
      <c r="D113" s="124"/>
      <c r="E113" s="117" t="e">
        <f t="shared" si="1"/>
        <v>#DIV/0!</v>
      </c>
    </row>
    <row r="114" spans="1:5" ht="32.25">
      <c r="A114" s="123" t="s">
        <v>320</v>
      </c>
      <c r="B114" s="115" t="s">
        <v>321</v>
      </c>
      <c r="C114" s="116">
        <f>C115+C117</f>
        <v>630.4</v>
      </c>
      <c r="D114" s="116">
        <f>D115+D117</f>
        <v>622</v>
      </c>
      <c r="E114" s="117">
        <f t="shared" si="1"/>
        <v>0.9866751269035533</v>
      </c>
    </row>
    <row r="115" spans="1:5" ht="32.25">
      <c r="A115" s="125" t="s">
        <v>322</v>
      </c>
      <c r="B115" s="126" t="s">
        <v>323</v>
      </c>
      <c r="C115" s="124">
        <f>C116</f>
        <v>330.4</v>
      </c>
      <c r="D115" s="124">
        <f>D116</f>
        <v>278.8</v>
      </c>
      <c r="E115" s="117">
        <f t="shared" si="1"/>
        <v>0.84382566585956431</v>
      </c>
    </row>
    <row r="116" spans="1:5" ht="33.75">
      <c r="A116" s="121" t="s">
        <v>324</v>
      </c>
      <c r="B116" s="119" t="s">
        <v>325</v>
      </c>
      <c r="C116" s="120">
        <v>330.4</v>
      </c>
      <c r="D116" s="120">
        <v>278.8</v>
      </c>
      <c r="E116" s="117">
        <f t="shared" si="1"/>
        <v>0.84382566585956431</v>
      </c>
    </row>
    <row r="117" spans="1:5" ht="21">
      <c r="A117" s="125" t="s">
        <v>326</v>
      </c>
      <c r="B117" s="133" t="s">
        <v>327</v>
      </c>
      <c r="C117" s="124">
        <f>C118</f>
        <v>300</v>
      </c>
      <c r="D117" s="124">
        <f>D118</f>
        <v>343.2</v>
      </c>
      <c r="E117" s="117">
        <f t="shared" si="1"/>
        <v>1.1439999999999999</v>
      </c>
    </row>
    <row r="118" spans="1:5" ht="22.5">
      <c r="A118" s="121" t="s">
        <v>328</v>
      </c>
      <c r="B118" s="122" t="s">
        <v>329</v>
      </c>
      <c r="C118" s="120">
        <v>300</v>
      </c>
      <c r="D118" s="120">
        <v>343.2</v>
      </c>
      <c r="E118" s="117">
        <f t="shared" si="1"/>
        <v>1.1439999999999999</v>
      </c>
    </row>
    <row r="119" spans="1:5" ht="32.25">
      <c r="A119" s="125" t="s">
        <v>330</v>
      </c>
      <c r="B119" s="126" t="s">
        <v>331</v>
      </c>
      <c r="C119" s="124">
        <f>C120+C122+C124</f>
        <v>162.69999999999999</v>
      </c>
      <c r="D119" s="124">
        <f>D120+D122+D124</f>
        <v>195.8</v>
      </c>
      <c r="E119" s="117">
        <f t="shared" si="1"/>
        <v>1.2034419176398281</v>
      </c>
    </row>
    <row r="120" spans="1:5" hidden="1">
      <c r="A120" s="125" t="s">
        <v>332</v>
      </c>
      <c r="B120" s="126" t="s">
        <v>333</v>
      </c>
      <c r="C120" s="124">
        <f>C121</f>
        <v>0</v>
      </c>
      <c r="D120" s="124">
        <f>D121</f>
        <v>0</v>
      </c>
      <c r="E120" s="117" t="e">
        <f t="shared" si="1"/>
        <v>#DIV/0!</v>
      </c>
    </row>
    <row r="121" spans="1:5" ht="22.5" hidden="1">
      <c r="A121" s="121" t="s">
        <v>334</v>
      </c>
      <c r="B121" s="119" t="s">
        <v>335</v>
      </c>
      <c r="C121" s="120"/>
      <c r="D121" s="120"/>
      <c r="E121" s="117" t="e">
        <f t="shared" si="1"/>
        <v>#DIV/0!</v>
      </c>
    </row>
    <row r="122" spans="1:5" ht="88.5" customHeight="1">
      <c r="A122" s="125" t="s">
        <v>336</v>
      </c>
      <c r="B122" s="126" t="s">
        <v>337</v>
      </c>
      <c r="C122" s="124">
        <f>C123</f>
        <v>108.2</v>
      </c>
      <c r="D122" s="124">
        <f>D123</f>
        <v>108.2</v>
      </c>
      <c r="E122" s="117">
        <f t="shared" si="1"/>
        <v>1</v>
      </c>
    </row>
    <row r="123" spans="1:5" ht="101.25">
      <c r="A123" s="121" t="s">
        <v>338</v>
      </c>
      <c r="B123" s="119" t="s">
        <v>339</v>
      </c>
      <c r="C123" s="120">
        <v>108.2</v>
      </c>
      <c r="D123" s="120">
        <v>108.2</v>
      </c>
      <c r="E123" s="117">
        <f t="shared" si="1"/>
        <v>1</v>
      </c>
    </row>
    <row r="124" spans="1:5" ht="63.75">
      <c r="A124" s="125" t="s">
        <v>340</v>
      </c>
      <c r="B124" s="126" t="s">
        <v>341</v>
      </c>
      <c r="C124" s="124">
        <f>SUM(C125:C127)</f>
        <v>54.5</v>
      </c>
      <c r="D124" s="124">
        <f>SUM(D125:D127)</f>
        <v>87.6</v>
      </c>
      <c r="E124" s="117">
        <f t="shared" si="1"/>
        <v>1.6073394495412843</v>
      </c>
    </row>
    <row r="125" spans="1:5" ht="74.25" hidden="1">
      <c r="A125" s="125" t="s">
        <v>342</v>
      </c>
      <c r="B125" s="126" t="s">
        <v>343</v>
      </c>
      <c r="C125" s="124"/>
      <c r="D125" s="124"/>
      <c r="E125" s="117" t="e">
        <f t="shared" si="1"/>
        <v>#DIV/0!</v>
      </c>
    </row>
    <row r="126" spans="1:5" ht="56.25">
      <c r="A126" s="121" t="s">
        <v>344</v>
      </c>
      <c r="B126" s="119" t="s">
        <v>343</v>
      </c>
      <c r="C126" s="120">
        <v>54.5</v>
      </c>
      <c r="D126" s="120">
        <v>84.8</v>
      </c>
      <c r="E126" s="117">
        <f t="shared" si="1"/>
        <v>1.5559633027522934</v>
      </c>
    </row>
    <row r="127" spans="1:5" ht="56.25">
      <c r="A127" s="121" t="s">
        <v>485</v>
      </c>
      <c r="B127" s="142" t="s">
        <v>484</v>
      </c>
      <c r="C127" s="120">
        <v>0</v>
      </c>
      <c r="D127" s="120">
        <v>2.8</v>
      </c>
      <c r="E127" s="117"/>
    </row>
    <row r="128" spans="1:5" ht="21" hidden="1">
      <c r="A128" s="125" t="s">
        <v>345</v>
      </c>
      <c r="B128" s="133" t="s">
        <v>346</v>
      </c>
      <c r="C128" s="124">
        <f>C129</f>
        <v>0</v>
      </c>
      <c r="D128" s="124">
        <f>D129</f>
        <v>0</v>
      </c>
      <c r="E128" s="117" t="e">
        <f t="shared" si="1"/>
        <v>#DIV/0!</v>
      </c>
    </row>
    <row r="129" spans="1:5" ht="52.5" hidden="1">
      <c r="A129" s="125" t="s">
        <v>347</v>
      </c>
      <c r="B129" s="133" t="s">
        <v>348</v>
      </c>
      <c r="C129" s="124">
        <f>C130</f>
        <v>0</v>
      </c>
      <c r="D129" s="124">
        <f>D130</f>
        <v>0</v>
      </c>
      <c r="E129" s="117" t="e">
        <f t="shared" si="1"/>
        <v>#DIV/0!</v>
      </c>
    </row>
    <row r="130" spans="1:5" ht="52.5" hidden="1">
      <c r="A130" s="125" t="s">
        <v>349</v>
      </c>
      <c r="B130" s="133" t="s">
        <v>350</v>
      </c>
      <c r="C130" s="124"/>
      <c r="D130" s="124"/>
      <c r="E130" s="117" t="e">
        <f t="shared" si="1"/>
        <v>#DIV/0!</v>
      </c>
    </row>
    <row r="131" spans="1:5" ht="21.75" hidden="1">
      <c r="A131" s="123" t="s">
        <v>351</v>
      </c>
      <c r="B131" s="115" t="s">
        <v>352</v>
      </c>
      <c r="C131" s="124">
        <f>C132+C135+C137+C139+C141+C147+C149+C151+C155+C153</f>
        <v>0</v>
      </c>
      <c r="D131" s="124">
        <f>D132+D135+D137+D139+D141+D147+D149+D151+D155+D153</f>
        <v>0</v>
      </c>
      <c r="E131" s="117" t="e">
        <f t="shared" si="1"/>
        <v>#DIV/0!</v>
      </c>
    </row>
    <row r="132" spans="1:5" ht="32.25" hidden="1">
      <c r="A132" s="123" t="s">
        <v>353</v>
      </c>
      <c r="B132" s="115" t="s">
        <v>354</v>
      </c>
      <c r="C132" s="116">
        <f>SUM(C133:C134)</f>
        <v>0</v>
      </c>
      <c r="D132" s="116">
        <f>SUM(D133:D134)</f>
        <v>0</v>
      </c>
      <c r="E132" s="117" t="e">
        <f t="shared" si="1"/>
        <v>#DIV/0!</v>
      </c>
    </row>
    <row r="133" spans="1:5" ht="126.75" hidden="1">
      <c r="A133" s="125" t="s">
        <v>355</v>
      </c>
      <c r="B133" s="126" t="s">
        <v>356</v>
      </c>
      <c r="C133" s="124"/>
      <c r="D133" s="124"/>
      <c r="E133" s="117" t="e">
        <f t="shared" si="1"/>
        <v>#DIV/0!</v>
      </c>
    </row>
    <row r="134" spans="1:5" ht="74.25" hidden="1">
      <c r="A134" s="125" t="s">
        <v>357</v>
      </c>
      <c r="B134" s="126" t="s">
        <v>358</v>
      </c>
      <c r="C134" s="124"/>
      <c r="D134" s="124"/>
      <c r="E134" s="117" t="e">
        <f t="shared" si="1"/>
        <v>#DIV/0!</v>
      </c>
    </row>
    <row r="135" spans="1:5" ht="74.25" hidden="1">
      <c r="A135" s="125" t="s">
        <v>359</v>
      </c>
      <c r="B135" s="126" t="s">
        <v>360</v>
      </c>
      <c r="C135" s="124">
        <f>C136</f>
        <v>0</v>
      </c>
      <c r="D135" s="124">
        <f>D136</f>
        <v>0</v>
      </c>
      <c r="E135" s="117" t="e">
        <f t="shared" si="1"/>
        <v>#DIV/0!</v>
      </c>
    </row>
    <row r="136" spans="1:5" ht="74.25" hidden="1">
      <c r="A136" s="125" t="s">
        <v>361</v>
      </c>
      <c r="B136" s="126" t="s">
        <v>360</v>
      </c>
      <c r="C136" s="124"/>
      <c r="D136" s="124"/>
      <c r="E136" s="117" t="e">
        <f t="shared" si="1"/>
        <v>#DIV/0!</v>
      </c>
    </row>
    <row r="137" spans="1:5" ht="74.25" hidden="1">
      <c r="A137" s="125" t="s">
        <v>362</v>
      </c>
      <c r="B137" s="126" t="s">
        <v>363</v>
      </c>
      <c r="C137" s="124">
        <f>C138</f>
        <v>0</v>
      </c>
      <c r="D137" s="124">
        <f>D138</f>
        <v>0</v>
      </c>
      <c r="E137" s="117" t="e">
        <f t="shared" si="1"/>
        <v>#DIV/0!</v>
      </c>
    </row>
    <row r="138" spans="1:5" ht="74.25" hidden="1">
      <c r="A138" s="125" t="s">
        <v>364</v>
      </c>
      <c r="B138" s="126" t="s">
        <v>363</v>
      </c>
      <c r="C138" s="124"/>
      <c r="D138" s="124"/>
      <c r="E138" s="117" t="e">
        <f t="shared" si="1"/>
        <v>#DIV/0!</v>
      </c>
    </row>
    <row r="139" spans="1:5" ht="53.25" hidden="1">
      <c r="A139" s="123" t="s">
        <v>365</v>
      </c>
      <c r="B139" s="126" t="s">
        <v>366</v>
      </c>
      <c r="C139" s="124">
        <f>C140</f>
        <v>0</v>
      </c>
      <c r="D139" s="124">
        <f>D140</f>
        <v>0</v>
      </c>
      <c r="E139" s="117" t="e">
        <f t="shared" si="1"/>
        <v>#DIV/0!</v>
      </c>
    </row>
    <row r="140" spans="1:5" ht="63.75" hidden="1">
      <c r="A140" s="125" t="s">
        <v>367</v>
      </c>
      <c r="B140" s="126" t="s">
        <v>368</v>
      </c>
      <c r="C140" s="124"/>
      <c r="D140" s="124"/>
      <c r="E140" s="117" t="e">
        <f t="shared" si="1"/>
        <v>#DIV/0!</v>
      </c>
    </row>
    <row r="141" spans="1:5" ht="116.25" hidden="1">
      <c r="A141" s="123" t="s">
        <v>369</v>
      </c>
      <c r="B141" s="126" t="s">
        <v>370</v>
      </c>
      <c r="C141" s="124">
        <f>SUM(C142:C146)</f>
        <v>0</v>
      </c>
      <c r="D141" s="124">
        <f>SUM(D142:D146)</f>
        <v>0</v>
      </c>
      <c r="E141" s="117" t="e">
        <f t="shared" ref="E141:E204" si="2">D141/C141</f>
        <v>#DIV/0!</v>
      </c>
    </row>
    <row r="142" spans="1:5" ht="32.25" hidden="1">
      <c r="A142" s="125" t="s">
        <v>371</v>
      </c>
      <c r="B142" s="126" t="s">
        <v>372</v>
      </c>
      <c r="C142" s="124"/>
      <c r="D142" s="124"/>
      <c r="E142" s="117" t="e">
        <f t="shared" si="2"/>
        <v>#DIV/0!</v>
      </c>
    </row>
    <row r="143" spans="1:5" ht="42.75" hidden="1">
      <c r="A143" s="123" t="s">
        <v>373</v>
      </c>
      <c r="B143" s="115" t="s">
        <v>374</v>
      </c>
      <c r="C143" s="116"/>
      <c r="D143" s="116"/>
      <c r="E143" s="117" t="e">
        <f t="shared" si="2"/>
        <v>#DIV/0!</v>
      </c>
    </row>
    <row r="144" spans="1:5" ht="32.25" hidden="1">
      <c r="A144" s="123" t="s">
        <v>375</v>
      </c>
      <c r="B144" s="115" t="s">
        <v>376</v>
      </c>
      <c r="C144" s="116"/>
      <c r="D144" s="116"/>
      <c r="E144" s="117" t="e">
        <f t="shared" si="2"/>
        <v>#DIV/0!</v>
      </c>
    </row>
    <row r="145" spans="1:5" ht="32.25" hidden="1">
      <c r="A145" s="125" t="s">
        <v>377</v>
      </c>
      <c r="B145" s="126" t="s">
        <v>378</v>
      </c>
      <c r="C145" s="124"/>
      <c r="D145" s="124"/>
      <c r="E145" s="117" t="e">
        <f t="shared" si="2"/>
        <v>#DIV/0!</v>
      </c>
    </row>
    <row r="146" spans="1:5" ht="32.25" hidden="1">
      <c r="A146" s="125" t="s">
        <v>379</v>
      </c>
      <c r="B146" s="126" t="s">
        <v>380</v>
      </c>
      <c r="C146" s="124"/>
      <c r="D146" s="124"/>
      <c r="E146" s="117" t="e">
        <f t="shared" si="2"/>
        <v>#DIV/0!</v>
      </c>
    </row>
    <row r="147" spans="1:5" ht="63.75" hidden="1">
      <c r="A147" s="123" t="s">
        <v>381</v>
      </c>
      <c r="B147" s="115" t="s">
        <v>382</v>
      </c>
      <c r="C147" s="116">
        <f>C148</f>
        <v>0</v>
      </c>
      <c r="D147" s="116">
        <f>D148</f>
        <v>0</v>
      </c>
      <c r="E147" s="117" t="e">
        <f t="shared" si="2"/>
        <v>#DIV/0!</v>
      </c>
    </row>
    <row r="148" spans="1:5" ht="63.75" hidden="1">
      <c r="A148" s="125" t="s">
        <v>383</v>
      </c>
      <c r="B148" s="126" t="s">
        <v>382</v>
      </c>
      <c r="C148" s="124"/>
      <c r="D148" s="124"/>
      <c r="E148" s="117" t="e">
        <f t="shared" si="2"/>
        <v>#DIV/0!</v>
      </c>
    </row>
    <row r="149" spans="1:5" ht="32.25" hidden="1">
      <c r="A149" s="123" t="s">
        <v>384</v>
      </c>
      <c r="B149" s="115" t="s">
        <v>385</v>
      </c>
      <c r="C149" s="116">
        <f>C150</f>
        <v>0</v>
      </c>
      <c r="D149" s="116">
        <f>D150</f>
        <v>0</v>
      </c>
      <c r="E149" s="117" t="e">
        <f t="shared" si="2"/>
        <v>#DIV/0!</v>
      </c>
    </row>
    <row r="150" spans="1:5" ht="63.75" hidden="1">
      <c r="A150" s="125" t="s">
        <v>386</v>
      </c>
      <c r="B150" s="115" t="s">
        <v>387</v>
      </c>
      <c r="C150" s="116"/>
      <c r="D150" s="116"/>
      <c r="E150" s="117" t="e">
        <f t="shared" si="2"/>
        <v>#DIV/0!</v>
      </c>
    </row>
    <row r="151" spans="1:5" ht="53.25" hidden="1">
      <c r="A151" s="123" t="s">
        <v>388</v>
      </c>
      <c r="B151" s="115" t="s">
        <v>389</v>
      </c>
      <c r="C151" s="116">
        <f>C152</f>
        <v>0</v>
      </c>
      <c r="D151" s="116">
        <f>D152</f>
        <v>0</v>
      </c>
      <c r="E151" s="117" t="e">
        <f t="shared" si="2"/>
        <v>#DIV/0!</v>
      </c>
    </row>
    <row r="152" spans="1:5" ht="56.25" hidden="1">
      <c r="A152" s="121" t="s">
        <v>390</v>
      </c>
      <c r="B152" s="119" t="s">
        <v>391</v>
      </c>
      <c r="C152" s="120"/>
      <c r="D152" s="120"/>
      <c r="E152" s="117" t="e">
        <f t="shared" si="2"/>
        <v>#DIV/0!</v>
      </c>
    </row>
    <row r="153" spans="1:5" ht="84.75" hidden="1">
      <c r="A153" s="123" t="s">
        <v>392</v>
      </c>
      <c r="B153" s="115" t="s">
        <v>393</v>
      </c>
      <c r="C153" s="116">
        <f>C154</f>
        <v>0</v>
      </c>
      <c r="D153" s="116">
        <f>D154</f>
        <v>0</v>
      </c>
      <c r="E153" s="117" t="e">
        <f t="shared" si="2"/>
        <v>#DIV/0!</v>
      </c>
    </row>
    <row r="154" spans="1:5" ht="84.75" hidden="1">
      <c r="A154" s="123" t="s">
        <v>394</v>
      </c>
      <c r="B154" s="115" t="s">
        <v>393</v>
      </c>
      <c r="C154" s="116"/>
      <c r="D154" s="116"/>
      <c r="E154" s="117" t="e">
        <f t="shared" si="2"/>
        <v>#DIV/0!</v>
      </c>
    </row>
    <row r="155" spans="1:5" ht="32.25" hidden="1">
      <c r="A155" s="125" t="s">
        <v>395</v>
      </c>
      <c r="B155" s="126" t="s">
        <v>396</v>
      </c>
      <c r="C155" s="124">
        <f>C156+C157+C158</f>
        <v>0</v>
      </c>
      <c r="D155" s="124">
        <f>D156+D157+D158</f>
        <v>0</v>
      </c>
      <c r="E155" s="117" t="e">
        <f t="shared" si="2"/>
        <v>#DIV/0!</v>
      </c>
    </row>
    <row r="156" spans="1:5" ht="42.75" hidden="1">
      <c r="A156" s="125" t="s">
        <v>397</v>
      </c>
      <c r="B156" s="126" t="s">
        <v>398</v>
      </c>
      <c r="C156" s="124"/>
      <c r="D156" s="124"/>
      <c r="E156" s="117" t="e">
        <f t="shared" si="2"/>
        <v>#DIV/0!</v>
      </c>
    </row>
    <row r="157" spans="1:5" ht="42.75" hidden="1">
      <c r="A157" s="125" t="s">
        <v>399</v>
      </c>
      <c r="B157" s="126" t="s">
        <v>398</v>
      </c>
      <c r="C157" s="124"/>
      <c r="D157" s="124"/>
      <c r="E157" s="117" t="e">
        <f t="shared" si="2"/>
        <v>#DIV/0!</v>
      </c>
    </row>
    <row r="158" spans="1:5" ht="42.75" hidden="1">
      <c r="A158" s="125" t="s">
        <v>400</v>
      </c>
      <c r="B158" s="126" t="s">
        <v>398</v>
      </c>
      <c r="C158" s="124"/>
      <c r="D158" s="124"/>
      <c r="E158" s="117" t="e">
        <f t="shared" si="2"/>
        <v>#DIV/0!</v>
      </c>
    </row>
    <row r="159" spans="1:5" hidden="1">
      <c r="A159" s="125" t="s">
        <v>401</v>
      </c>
      <c r="B159" s="126" t="s">
        <v>402</v>
      </c>
      <c r="C159" s="124">
        <f>C160+C162</f>
        <v>0</v>
      </c>
      <c r="D159" s="124">
        <f>D160+D162</f>
        <v>0</v>
      </c>
      <c r="E159" s="117" t="e">
        <f t="shared" si="2"/>
        <v>#DIV/0!</v>
      </c>
    </row>
    <row r="160" spans="1:5" ht="22.5" hidden="1">
      <c r="A160" s="121" t="s">
        <v>403</v>
      </c>
      <c r="B160" s="119" t="s">
        <v>404</v>
      </c>
      <c r="C160" s="120">
        <f>C161</f>
        <v>0</v>
      </c>
      <c r="D160" s="120">
        <f>D161</f>
        <v>0</v>
      </c>
      <c r="E160" s="117" t="e">
        <f t="shared" si="2"/>
        <v>#DIV/0!</v>
      </c>
    </row>
    <row r="161" spans="1:5" ht="22.5" hidden="1">
      <c r="A161" s="121" t="s">
        <v>405</v>
      </c>
      <c r="B161" s="119" t="s">
        <v>406</v>
      </c>
      <c r="C161" s="120">
        <v>0</v>
      </c>
      <c r="D161" s="120">
        <v>0</v>
      </c>
      <c r="E161" s="117" t="e">
        <f t="shared" si="2"/>
        <v>#DIV/0!</v>
      </c>
    </row>
    <row r="162" spans="1:5" hidden="1">
      <c r="A162" s="125" t="s">
        <v>407</v>
      </c>
      <c r="B162" s="126" t="s">
        <v>408</v>
      </c>
      <c r="C162" s="124">
        <f>C163</f>
        <v>0</v>
      </c>
      <c r="D162" s="124">
        <f>D163</f>
        <v>0</v>
      </c>
      <c r="E162" s="117" t="e">
        <f t="shared" si="2"/>
        <v>#DIV/0!</v>
      </c>
    </row>
    <row r="163" spans="1:5" ht="21.75" hidden="1">
      <c r="A163" s="125" t="s">
        <v>409</v>
      </c>
      <c r="B163" s="126" t="s">
        <v>410</v>
      </c>
      <c r="C163" s="124"/>
      <c r="D163" s="124"/>
      <c r="E163" s="117" t="e">
        <f t="shared" si="2"/>
        <v>#DIV/0!</v>
      </c>
    </row>
    <row r="164" spans="1:5">
      <c r="A164" s="134" t="s">
        <v>411</v>
      </c>
      <c r="B164" s="111" t="s">
        <v>600</v>
      </c>
      <c r="C164" s="112">
        <f>C165+C198+C201+C204</f>
        <v>44044.800000000003</v>
      </c>
      <c r="D164" s="112">
        <f>D165+D198+D201+D204</f>
        <v>44044.800000000003</v>
      </c>
      <c r="E164" s="135">
        <f t="shared" si="2"/>
        <v>1</v>
      </c>
    </row>
    <row r="165" spans="1:5" ht="32.25">
      <c r="A165" s="123" t="s">
        <v>412</v>
      </c>
      <c r="B165" s="115" t="s">
        <v>413</v>
      </c>
      <c r="C165" s="116">
        <f>C166+C170+C179+C191</f>
        <v>44044.800000000003</v>
      </c>
      <c r="D165" s="116">
        <f>D166+D170+D179+D191</f>
        <v>44044.800000000003</v>
      </c>
      <c r="E165" s="117">
        <f t="shared" si="2"/>
        <v>1</v>
      </c>
    </row>
    <row r="166" spans="1:5" ht="32.25">
      <c r="A166" s="123" t="s">
        <v>414</v>
      </c>
      <c r="B166" s="115" t="s">
        <v>602</v>
      </c>
      <c r="C166" s="116">
        <f>SUM(C167:C169)</f>
        <v>27688.799999999999</v>
      </c>
      <c r="D166" s="116">
        <f>SUM(D167:D169)</f>
        <v>27688.799999999999</v>
      </c>
      <c r="E166" s="117">
        <f t="shared" si="2"/>
        <v>1</v>
      </c>
    </row>
    <row r="167" spans="1:5" ht="25.5" customHeight="1">
      <c r="A167" s="127" t="s">
        <v>415</v>
      </c>
      <c r="B167" s="128" t="s">
        <v>416</v>
      </c>
      <c r="C167" s="129">
        <v>25668.3</v>
      </c>
      <c r="D167" s="129">
        <v>25668.3</v>
      </c>
      <c r="E167" s="117">
        <f t="shared" si="2"/>
        <v>1</v>
      </c>
    </row>
    <row r="168" spans="1:5" ht="33.75">
      <c r="A168" s="127" t="s">
        <v>417</v>
      </c>
      <c r="B168" s="128" t="s">
        <v>418</v>
      </c>
      <c r="C168" s="129">
        <v>1853.1</v>
      </c>
      <c r="D168" s="129">
        <v>1853.1</v>
      </c>
      <c r="E168" s="117">
        <f t="shared" si="2"/>
        <v>1</v>
      </c>
    </row>
    <row r="169" spans="1:5" ht="21.75">
      <c r="A169" s="123" t="s">
        <v>486</v>
      </c>
      <c r="B169" s="115" t="s">
        <v>76</v>
      </c>
      <c r="C169" s="116">
        <v>167.4</v>
      </c>
      <c r="D169" s="116">
        <v>167.4</v>
      </c>
      <c r="E169" s="117">
        <f t="shared" si="2"/>
        <v>1</v>
      </c>
    </row>
    <row r="170" spans="1:5" ht="42.75" hidden="1">
      <c r="A170" s="123" t="s">
        <v>419</v>
      </c>
      <c r="B170" s="115" t="s">
        <v>420</v>
      </c>
      <c r="C170" s="116">
        <f>SUM(C171:C178)</f>
        <v>0</v>
      </c>
      <c r="D170" s="116">
        <f>SUM(D171:D178)</f>
        <v>0</v>
      </c>
      <c r="E170" s="117" t="e">
        <f t="shared" si="2"/>
        <v>#DIV/0!</v>
      </c>
    </row>
    <row r="171" spans="1:5" ht="32.25" hidden="1">
      <c r="A171" s="123" t="s">
        <v>421</v>
      </c>
      <c r="B171" s="115" t="s">
        <v>422</v>
      </c>
      <c r="C171" s="116"/>
      <c r="D171" s="116"/>
      <c r="E171" s="117" t="e">
        <f t="shared" si="2"/>
        <v>#DIV/0!</v>
      </c>
    </row>
    <row r="172" spans="1:5" ht="78.75" hidden="1">
      <c r="A172" s="127" t="s">
        <v>423</v>
      </c>
      <c r="B172" s="128" t="s">
        <v>424</v>
      </c>
      <c r="C172" s="129">
        <v>0</v>
      </c>
      <c r="D172" s="129">
        <v>0</v>
      </c>
      <c r="E172" s="117" t="e">
        <f t="shared" si="2"/>
        <v>#DIV/0!</v>
      </c>
    </row>
    <row r="173" spans="1:5" ht="33.75" hidden="1">
      <c r="A173" s="127" t="s">
        <v>425</v>
      </c>
      <c r="B173" s="128" t="s">
        <v>426</v>
      </c>
      <c r="C173" s="129"/>
      <c r="D173" s="129"/>
      <c r="E173" s="117" t="e">
        <f t="shared" si="2"/>
        <v>#DIV/0!</v>
      </c>
    </row>
    <row r="174" spans="1:5" ht="56.25" hidden="1">
      <c r="A174" s="127" t="s">
        <v>427</v>
      </c>
      <c r="B174" s="128" t="s">
        <v>428</v>
      </c>
      <c r="C174" s="129"/>
      <c r="D174" s="129"/>
      <c r="E174" s="117" t="e">
        <f t="shared" si="2"/>
        <v>#DIV/0!</v>
      </c>
    </row>
    <row r="175" spans="1:5" ht="56.25" hidden="1">
      <c r="A175" s="127" t="s">
        <v>429</v>
      </c>
      <c r="B175" s="128" t="s">
        <v>430</v>
      </c>
      <c r="C175" s="129"/>
      <c r="D175" s="129"/>
      <c r="E175" s="117" t="e">
        <f t="shared" si="2"/>
        <v>#DIV/0!</v>
      </c>
    </row>
    <row r="176" spans="1:5" ht="33.75" hidden="1">
      <c r="A176" s="127" t="s">
        <v>431</v>
      </c>
      <c r="B176" s="128" t="s">
        <v>432</v>
      </c>
      <c r="C176" s="129"/>
      <c r="D176" s="129"/>
      <c r="E176" s="117" t="e">
        <f t="shared" si="2"/>
        <v>#DIV/0!</v>
      </c>
    </row>
    <row r="177" spans="1:5" ht="45" hidden="1">
      <c r="A177" s="127" t="s">
        <v>433</v>
      </c>
      <c r="B177" s="119" t="s">
        <v>434</v>
      </c>
      <c r="C177" s="129">
        <v>0</v>
      </c>
      <c r="D177" s="129">
        <v>0</v>
      </c>
      <c r="E177" s="117" t="e">
        <f t="shared" si="2"/>
        <v>#DIV/0!</v>
      </c>
    </row>
    <row r="178" spans="1:5" hidden="1">
      <c r="A178" s="127" t="s">
        <v>435</v>
      </c>
      <c r="B178" s="128" t="s">
        <v>436</v>
      </c>
      <c r="C178" s="129"/>
      <c r="D178" s="129"/>
      <c r="E178" s="117" t="e">
        <f t="shared" si="2"/>
        <v>#DIV/0!</v>
      </c>
    </row>
    <row r="179" spans="1:5" ht="32.25">
      <c r="A179" s="123" t="s">
        <v>437</v>
      </c>
      <c r="B179" s="115" t="s">
        <v>617</v>
      </c>
      <c r="C179" s="116">
        <f>SUM(C180:C190)</f>
        <v>4548</v>
      </c>
      <c r="D179" s="116">
        <f>SUM(D180:D190)</f>
        <v>4548</v>
      </c>
      <c r="E179" s="117">
        <f t="shared" si="2"/>
        <v>1</v>
      </c>
    </row>
    <row r="180" spans="1:5" ht="33.75">
      <c r="A180" s="127" t="s">
        <v>438</v>
      </c>
      <c r="B180" s="128" t="s">
        <v>439</v>
      </c>
      <c r="C180" s="129">
        <v>135</v>
      </c>
      <c r="D180" s="129">
        <v>135</v>
      </c>
      <c r="E180" s="117">
        <f t="shared" si="2"/>
        <v>1</v>
      </c>
    </row>
    <row r="181" spans="1:5" ht="67.5" hidden="1">
      <c r="A181" s="127" t="s">
        <v>440</v>
      </c>
      <c r="B181" s="128" t="s">
        <v>441</v>
      </c>
      <c r="C181" s="129"/>
      <c r="D181" s="129"/>
      <c r="E181" s="117" t="e">
        <f t="shared" si="2"/>
        <v>#DIV/0!</v>
      </c>
    </row>
    <row r="182" spans="1:5" ht="45">
      <c r="A182" s="127" t="s">
        <v>442</v>
      </c>
      <c r="B182" s="128" t="s">
        <v>443</v>
      </c>
      <c r="C182" s="129">
        <v>788</v>
      </c>
      <c r="D182" s="129">
        <v>788</v>
      </c>
      <c r="E182" s="117">
        <f t="shared" si="2"/>
        <v>1</v>
      </c>
    </row>
    <row r="183" spans="1:5" ht="63.75" hidden="1">
      <c r="A183" s="123" t="s">
        <v>444</v>
      </c>
      <c r="B183" s="115" t="s">
        <v>445</v>
      </c>
      <c r="C183" s="116"/>
      <c r="D183" s="116"/>
      <c r="E183" s="117" t="e">
        <f t="shared" si="2"/>
        <v>#DIV/0!</v>
      </c>
    </row>
    <row r="184" spans="1:5" ht="53.25" hidden="1">
      <c r="A184" s="123" t="s">
        <v>446</v>
      </c>
      <c r="B184" s="115" t="s">
        <v>447</v>
      </c>
      <c r="C184" s="116"/>
      <c r="D184" s="116"/>
      <c r="E184" s="117" t="e">
        <f t="shared" si="2"/>
        <v>#DIV/0!</v>
      </c>
    </row>
    <row r="185" spans="1:5" ht="42.75">
      <c r="A185" s="123" t="s">
        <v>456</v>
      </c>
      <c r="B185" s="115" t="s">
        <v>487</v>
      </c>
      <c r="C185" s="116">
        <v>3625</v>
      </c>
      <c r="D185" s="116">
        <v>3625</v>
      </c>
      <c r="E185" s="117">
        <f t="shared" si="2"/>
        <v>1</v>
      </c>
    </row>
    <row r="186" spans="1:5" ht="84.75" hidden="1">
      <c r="A186" s="123" t="s">
        <v>448</v>
      </c>
      <c r="B186" s="115" t="s">
        <v>449</v>
      </c>
      <c r="C186" s="116"/>
      <c r="D186" s="116"/>
      <c r="E186" s="117" t="e">
        <f t="shared" si="2"/>
        <v>#DIV/0!</v>
      </c>
    </row>
    <row r="187" spans="1:5" ht="84.75" hidden="1">
      <c r="A187" s="123" t="s">
        <v>450</v>
      </c>
      <c r="B187" s="115" t="s">
        <v>451</v>
      </c>
      <c r="C187" s="116"/>
      <c r="D187" s="116"/>
      <c r="E187" s="117" t="e">
        <f t="shared" si="2"/>
        <v>#DIV/0!</v>
      </c>
    </row>
    <row r="188" spans="1:5" ht="63.75" hidden="1">
      <c r="A188" s="123" t="s">
        <v>452</v>
      </c>
      <c r="B188" s="115" t="s">
        <v>453</v>
      </c>
      <c r="C188" s="116"/>
      <c r="D188" s="116"/>
      <c r="E188" s="117" t="e">
        <f t="shared" si="2"/>
        <v>#DIV/0!</v>
      </c>
    </row>
    <row r="189" spans="1:5" ht="95.25" hidden="1">
      <c r="A189" s="123" t="s">
        <v>454</v>
      </c>
      <c r="B189" s="115" t="s">
        <v>455</v>
      </c>
      <c r="C189" s="116"/>
      <c r="D189" s="116"/>
      <c r="E189" s="117" t="e">
        <f t="shared" si="2"/>
        <v>#DIV/0!</v>
      </c>
    </row>
    <row r="190" spans="1:5" hidden="1">
      <c r="A190" s="136" t="s">
        <v>456</v>
      </c>
      <c r="B190" s="137" t="s">
        <v>623</v>
      </c>
      <c r="C190" s="138">
        <v>0</v>
      </c>
      <c r="D190" s="138">
        <v>0</v>
      </c>
      <c r="E190" s="117" t="e">
        <f t="shared" si="2"/>
        <v>#DIV/0!</v>
      </c>
    </row>
    <row r="191" spans="1:5">
      <c r="A191" s="123" t="s">
        <v>457</v>
      </c>
      <c r="B191" s="115" t="s">
        <v>552</v>
      </c>
      <c r="C191" s="116">
        <f>SUM(C192:C197)</f>
        <v>11808</v>
      </c>
      <c r="D191" s="116">
        <f>SUM(D192:D197)</f>
        <v>11808</v>
      </c>
      <c r="E191" s="117">
        <f t="shared" si="2"/>
        <v>1</v>
      </c>
    </row>
    <row r="192" spans="1:5" ht="74.25" hidden="1">
      <c r="A192" s="123" t="s">
        <v>458</v>
      </c>
      <c r="B192" s="115" t="s">
        <v>459</v>
      </c>
      <c r="C192" s="116"/>
      <c r="D192" s="116"/>
      <c r="E192" s="117" t="e">
        <f t="shared" si="2"/>
        <v>#DIV/0!</v>
      </c>
    </row>
    <row r="193" spans="1:5" ht="84.75" hidden="1">
      <c r="A193" s="123" t="s">
        <v>460</v>
      </c>
      <c r="B193" s="115" t="s">
        <v>461</v>
      </c>
      <c r="C193" s="116"/>
      <c r="D193" s="116"/>
      <c r="E193" s="117" t="e">
        <f t="shared" si="2"/>
        <v>#DIV/0!</v>
      </c>
    </row>
    <row r="194" spans="1:5" ht="63.75" hidden="1">
      <c r="A194" s="123" t="s">
        <v>462</v>
      </c>
      <c r="B194" s="115" t="s">
        <v>463</v>
      </c>
      <c r="C194" s="116"/>
      <c r="D194" s="116"/>
      <c r="E194" s="117" t="e">
        <f t="shared" si="2"/>
        <v>#DIV/0!</v>
      </c>
    </row>
    <row r="195" spans="1:5" ht="63.75">
      <c r="A195" s="123" t="s">
        <v>488</v>
      </c>
      <c r="B195" s="115" t="s">
        <v>489</v>
      </c>
      <c r="C195" s="116">
        <v>13.4</v>
      </c>
      <c r="D195" s="116">
        <v>13.4</v>
      </c>
      <c r="E195" s="117">
        <f t="shared" si="2"/>
        <v>1</v>
      </c>
    </row>
    <row r="196" spans="1:5" ht="95.25" hidden="1">
      <c r="A196" s="123" t="s">
        <v>464</v>
      </c>
      <c r="B196" s="115" t="s">
        <v>465</v>
      </c>
      <c r="C196" s="116"/>
      <c r="D196" s="116"/>
      <c r="E196" s="117" t="e">
        <f t="shared" si="2"/>
        <v>#DIV/0!</v>
      </c>
    </row>
    <row r="197" spans="1:5" ht="22.5">
      <c r="A197" s="127" t="s">
        <v>466</v>
      </c>
      <c r="B197" s="128" t="s">
        <v>603</v>
      </c>
      <c r="C197" s="129">
        <v>11794.6</v>
      </c>
      <c r="D197" s="129">
        <v>11794.6</v>
      </c>
      <c r="E197" s="117">
        <f t="shared" si="2"/>
        <v>1</v>
      </c>
    </row>
    <row r="198" spans="1:5" ht="24" hidden="1" customHeight="1">
      <c r="A198" s="123" t="s">
        <v>467</v>
      </c>
      <c r="B198" s="115" t="s">
        <v>468</v>
      </c>
      <c r="C198" s="116">
        <f>C199</f>
        <v>0</v>
      </c>
      <c r="D198" s="116">
        <f>D199</f>
        <v>0</v>
      </c>
      <c r="E198" s="117" t="e">
        <f t="shared" si="2"/>
        <v>#DIV/0!</v>
      </c>
    </row>
    <row r="199" spans="1:5" ht="21.75" hidden="1">
      <c r="A199" s="123" t="s">
        <v>469</v>
      </c>
      <c r="B199" s="115" t="s">
        <v>470</v>
      </c>
      <c r="C199" s="116">
        <f>C200</f>
        <v>0</v>
      </c>
      <c r="D199" s="116">
        <f>D200</f>
        <v>0</v>
      </c>
      <c r="E199" s="117" t="e">
        <f t="shared" si="2"/>
        <v>#DIV/0!</v>
      </c>
    </row>
    <row r="200" spans="1:5" ht="21.75" hidden="1">
      <c r="A200" s="123" t="s">
        <v>471</v>
      </c>
      <c r="B200" s="115" t="s">
        <v>470</v>
      </c>
      <c r="C200" s="116">
        <v>0</v>
      </c>
      <c r="D200" s="116">
        <v>0</v>
      </c>
      <c r="E200" s="117" t="e">
        <f t="shared" si="2"/>
        <v>#DIV/0!</v>
      </c>
    </row>
    <row r="201" spans="1:5" ht="95.25" hidden="1">
      <c r="A201" s="123" t="s">
        <v>472</v>
      </c>
      <c r="B201" s="115" t="s">
        <v>473</v>
      </c>
      <c r="C201" s="116"/>
      <c r="D201" s="116"/>
      <c r="E201" s="117" t="e">
        <f t="shared" si="2"/>
        <v>#DIV/0!</v>
      </c>
    </row>
    <row r="202" spans="1:5" ht="116.25" hidden="1">
      <c r="A202" s="123" t="s">
        <v>474</v>
      </c>
      <c r="B202" s="115" t="s">
        <v>475</v>
      </c>
      <c r="C202" s="116"/>
      <c r="D202" s="116"/>
      <c r="E202" s="117" t="e">
        <f t="shared" si="2"/>
        <v>#DIV/0!</v>
      </c>
    </row>
    <row r="203" spans="1:5" ht="116.25" hidden="1">
      <c r="A203" s="123" t="s">
        <v>476</v>
      </c>
      <c r="B203" s="115" t="s">
        <v>475</v>
      </c>
      <c r="C203" s="116"/>
      <c r="D203" s="116"/>
      <c r="E203" s="117" t="e">
        <f t="shared" si="2"/>
        <v>#DIV/0!</v>
      </c>
    </row>
    <row r="204" spans="1:5" ht="74.25" hidden="1">
      <c r="A204" s="123" t="s">
        <v>477</v>
      </c>
      <c r="B204" s="115" t="s">
        <v>478</v>
      </c>
      <c r="C204" s="116">
        <f>C205</f>
        <v>0</v>
      </c>
      <c r="D204" s="116">
        <f>D205</f>
        <v>0</v>
      </c>
      <c r="E204" s="117" t="e">
        <f t="shared" si="2"/>
        <v>#DIV/0!</v>
      </c>
    </row>
    <row r="205" spans="1:5" ht="63.75" hidden="1">
      <c r="A205" s="123" t="s">
        <v>479</v>
      </c>
      <c r="B205" s="115" t="s">
        <v>480</v>
      </c>
      <c r="C205" s="116">
        <f>C206</f>
        <v>0</v>
      </c>
      <c r="D205" s="116">
        <f>D206</f>
        <v>0</v>
      </c>
      <c r="E205" s="117" t="e">
        <f>D205/C205</f>
        <v>#DIV/0!</v>
      </c>
    </row>
    <row r="206" spans="1:5" ht="74.25" hidden="1">
      <c r="A206" s="123" t="s">
        <v>481</v>
      </c>
      <c r="B206" s="115" t="s">
        <v>482</v>
      </c>
      <c r="C206" s="116"/>
      <c r="D206" s="116"/>
      <c r="E206" s="117" t="e">
        <f>D206/C206</f>
        <v>#DIV/0!</v>
      </c>
    </row>
    <row r="207" spans="1:5" ht="13.5" thickBot="1">
      <c r="A207" s="139" t="s">
        <v>483</v>
      </c>
      <c r="B207" s="140"/>
      <c r="C207" s="141">
        <f>C10+C164</f>
        <v>53405</v>
      </c>
      <c r="D207" s="141">
        <f>D10+D164</f>
        <v>54867.100000000006</v>
      </c>
      <c r="E207" s="144">
        <f>D207/C207</f>
        <v>1.0273775863683177</v>
      </c>
    </row>
  </sheetData>
  <mergeCells count="7">
    <mergeCell ref="B5:E5"/>
    <mergeCell ref="A6:E6"/>
    <mergeCell ref="A8:A9"/>
    <mergeCell ref="B8:B9"/>
    <mergeCell ref="C8:C9"/>
    <mergeCell ref="D8:D9"/>
    <mergeCell ref="E8:E9"/>
  </mergeCells>
  <phoneticPr fontId="8" type="noConversion"/>
  <pageMargins left="0.75" right="0.75" top="1" bottom="1" header="0.5" footer="0.5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"/>
  <sheetViews>
    <sheetView workbookViewId="0">
      <selection activeCell="C5" sqref="C5:F5"/>
    </sheetView>
  </sheetViews>
  <sheetFormatPr defaultRowHeight="12.75"/>
  <cols>
    <col min="1" max="1" width="44.85546875" customWidth="1"/>
    <col min="2" max="2" width="10.7109375" customWidth="1"/>
    <col min="3" max="3" width="9.85546875" customWidth="1"/>
    <col min="4" max="5" width="12.7109375" customWidth="1"/>
    <col min="6" max="6" width="13.140625" bestFit="1" customWidth="1"/>
  </cols>
  <sheetData>
    <row r="1" spans="1:7">
      <c r="C1" s="46"/>
      <c r="D1" s="46"/>
      <c r="E1" s="46"/>
      <c r="F1" s="46" t="s">
        <v>30</v>
      </c>
    </row>
    <row r="2" spans="1:7" ht="15.75" customHeight="1">
      <c r="A2" s="2"/>
      <c r="B2" s="2"/>
      <c r="C2" s="166" t="s">
        <v>28</v>
      </c>
      <c r="D2" s="166"/>
      <c r="E2" s="166"/>
      <c r="F2" s="166"/>
    </row>
    <row r="3" spans="1:7" ht="15.75" customHeight="1">
      <c r="A3" s="2"/>
      <c r="B3" s="2"/>
      <c r="C3" s="166" t="s">
        <v>572</v>
      </c>
      <c r="D3" s="166"/>
      <c r="E3" s="166"/>
      <c r="F3" s="166"/>
      <c r="G3" t="s">
        <v>496</v>
      </c>
    </row>
    <row r="4" spans="1:7" ht="15.75" customHeight="1">
      <c r="A4" s="2"/>
      <c r="B4" s="2"/>
      <c r="C4" s="166" t="s">
        <v>507</v>
      </c>
      <c r="D4" s="166"/>
      <c r="E4" s="166"/>
      <c r="F4" s="166"/>
    </row>
    <row r="5" spans="1:7" ht="15.75" customHeight="1">
      <c r="A5" s="2"/>
      <c r="B5" s="2"/>
      <c r="C5" s="166" t="s">
        <v>664</v>
      </c>
      <c r="D5" s="166"/>
      <c r="E5" s="166"/>
      <c r="F5" s="166"/>
    </row>
    <row r="6" spans="1:7" ht="15.75">
      <c r="A6" s="145"/>
      <c r="B6" s="145"/>
      <c r="C6" s="145"/>
      <c r="D6" s="145"/>
      <c r="E6" s="145"/>
      <c r="F6" s="1"/>
    </row>
    <row r="7" spans="1:7" ht="47.25" customHeight="1">
      <c r="A7" s="175" t="s">
        <v>491</v>
      </c>
      <c r="B7" s="175"/>
      <c r="C7" s="175"/>
      <c r="D7" s="175"/>
      <c r="E7" s="175"/>
      <c r="F7" s="175"/>
    </row>
    <row r="8" spans="1:7" ht="40.5" customHeight="1">
      <c r="A8" s="41" t="s">
        <v>509</v>
      </c>
      <c r="B8" s="42" t="s">
        <v>510</v>
      </c>
      <c r="C8" s="42" t="s">
        <v>511</v>
      </c>
      <c r="D8" s="152" t="s">
        <v>98</v>
      </c>
      <c r="E8" s="152" t="s">
        <v>493</v>
      </c>
      <c r="F8" s="152" t="s">
        <v>495</v>
      </c>
    </row>
    <row r="9" spans="1:7">
      <c r="A9" s="10">
        <v>1</v>
      </c>
      <c r="B9" s="7">
        <v>2</v>
      </c>
      <c r="C9" s="7">
        <v>3</v>
      </c>
      <c r="D9" s="10">
        <v>4</v>
      </c>
      <c r="E9" s="10">
        <v>5</v>
      </c>
      <c r="F9" s="153">
        <v>6</v>
      </c>
    </row>
    <row r="10" spans="1:7" ht="16.5" customHeight="1">
      <c r="A10" s="12" t="s">
        <v>512</v>
      </c>
      <c r="B10" s="13" t="s">
        <v>573</v>
      </c>
      <c r="C10" s="13"/>
      <c r="D10" s="14">
        <f>D11+D12+D14+D15</f>
        <v>20588.900000000001</v>
      </c>
      <c r="E10" s="14">
        <f>E11+E12+E14+E15</f>
        <v>20247.3</v>
      </c>
      <c r="F10" s="155">
        <f>E10/D10</f>
        <v>0.98340853566727693</v>
      </c>
    </row>
    <row r="11" spans="1:7" ht="39.75" customHeight="1">
      <c r="A11" s="6" t="s">
        <v>513</v>
      </c>
      <c r="B11" s="11" t="s">
        <v>573</v>
      </c>
      <c r="C11" s="11" t="s">
        <v>574</v>
      </c>
      <c r="D11" s="8">
        <f>'Приложение 4 (расходы)'!G12</f>
        <v>1524.4</v>
      </c>
      <c r="E11" s="8">
        <f>'Приложение 4 (расходы)'!H12</f>
        <v>1524.4</v>
      </c>
      <c r="F11" s="154">
        <f t="shared" ref="F11:F45" si="0">E11/D11</f>
        <v>1</v>
      </c>
    </row>
    <row r="12" spans="1:7" ht="53.25" customHeight="1">
      <c r="A12" s="6" t="s">
        <v>627</v>
      </c>
      <c r="B12" s="11" t="s">
        <v>573</v>
      </c>
      <c r="C12" s="11" t="s">
        <v>575</v>
      </c>
      <c r="D12" s="8">
        <f>'Приложение 4 (расходы)'!G18</f>
        <v>11458.7</v>
      </c>
      <c r="E12" s="8">
        <f>'Приложение 4 (расходы)'!H18</f>
        <v>11458.7</v>
      </c>
      <c r="F12" s="154">
        <f t="shared" si="0"/>
        <v>1</v>
      </c>
    </row>
    <row r="13" spans="1:7" ht="16.5" hidden="1" customHeight="1">
      <c r="A13" s="54" t="s">
        <v>592</v>
      </c>
      <c r="B13" s="11" t="s">
        <v>573</v>
      </c>
      <c r="C13" s="11" t="s">
        <v>580</v>
      </c>
      <c r="D13" s="8" t="e">
        <f>'Приложение 4 (расходы)'!#REF!</f>
        <v>#REF!</v>
      </c>
      <c r="E13" s="8" t="e">
        <f>'Приложение 4 (расходы)'!#REF!</f>
        <v>#REF!</v>
      </c>
      <c r="F13" s="154" t="e">
        <f t="shared" si="0"/>
        <v>#REF!</v>
      </c>
    </row>
    <row r="14" spans="1:7" ht="16.5" customHeight="1">
      <c r="A14" s="6" t="s">
        <v>514</v>
      </c>
      <c r="B14" s="11" t="s">
        <v>573</v>
      </c>
      <c r="C14" s="11">
        <v>11</v>
      </c>
      <c r="D14" s="8">
        <f>'Приложение 4 (расходы)'!G28</f>
        <v>0</v>
      </c>
      <c r="E14" s="8">
        <f>'Приложение 4 (расходы)'!H28</f>
        <v>0</v>
      </c>
      <c r="F14" s="154">
        <v>0</v>
      </c>
    </row>
    <row r="15" spans="1:7" ht="16.5" customHeight="1">
      <c r="A15" s="6" t="s">
        <v>515</v>
      </c>
      <c r="B15" s="11" t="s">
        <v>573</v>
      </c>
      <c r="C15" s="11">
        <v>13</v>
      </c>
      <c r="D15" s="8">
        <f>'Приложение 4 (расходы)'!G32</f>
        <v>7605.8</v>
      </c>
      <c r="E15" s="8">
        <f>'Приложение 4 (расходы)'!H32</f>
        <v>7264.2</v>
      </c>
      <c r="F15" s="154">
        <f t="shared" si="0"/>
        <v>0.95508690736017243</v>
      </c>
    </row>
    <row r="16" spans="1:7" ht="16.5" customHeight="1">
      <c r="A16" s="12" t="s">
        <v>516</v>
      </c>
      <c r="B16" s="13" t="s">
        <v>574</v>
      </c>
      <c r="C16" s="13"/>
      <c r="D16" s="14">
        <f>D17</f>
        <v>788</v>
      </c>
      <c r="E16" s="14">
        <f>E17</f>
        <v>788</v>
      </c>
      <c r="F16" s="155">
        <f t="shared" si="0"/>
        <v>1</v>
      </c>
    </row>
    <row r="17" spans="1:6" ht="16.5" customHeight="1">
      <c r="A17" s="6" t="s">
        <v>517</v>
      </c>
      <c r="B17" s="11" t="s">
        <v>574</v>
      </c>
      <c r="C17" s="11" t="s">
        <v>576</v>
      </c>
      <c r="D17" s="8">
        <f>'Приложение 4 (расходы)'!G66</f>
        <v>788</v>
      </c>
      <c r="E17" s="8">
        <f>'Приложение 4 (расходы)'!H66</f>
        <v>788</v>
      </c>
      <c r="F17" s="154">
        <f t="shared" si="0"/>
        <v>1</v>
      </c>
    </row>
    <row r="18" spans="1:6" ht="25.5">
      <c r="A18" s="12" t="s">
        <v>518</v>
      </c>
      <c r="B18" s="13" t="s">
        <v>576</v>
      </c>
      <c r="C18" s="13"/>
      <c r="D18" s="14">
        <f>D19+D20</f>
        <v>699</v>
      </c>
      <c r="E18" s="14">
        <f>E19+E20</f>
        <v>699</v>
      </c>
      <c r="F18" s="155">
        <f t="shared" si="0"/>
        <v>1</v>
      </c>
    </row>
    <row r="19" spans="1:6" ht="16.5" customHeight="1">
      <c r="A19" s="6" t="s">
        <v>519</v>
      </c>
      <c r="B19" s="11" t="s">
        <v>576</v>
      </c>
      <c r="C19" s="11" t="s">
        <v>575</v>
      </c>
      <c r="D19" s="8">
        <f>'Приложение 4 (расходы)'!G78</f>
        <v>135</v>
      </c>
      <c r="E19" s="8">
        <f>'Приложение 4 (расходы)'!H78</f>
        <v>135</v>
      </c>
      <c r="F19" s="154">
        <f t="shared" si="0"/>
        <v>1</v>
      </c>
    </row>
    <row r="20" spans="1:6" ht="27" customHeight="1">
      <c r="A20" s="6" t="s">
        <v>520</v>
      </c>
      <c r="B20" s="11" t="s">
        <v>576</v>
      </c>
      <c r="C20" s="11">
        <v>14</v>
      </c>
      <c r="D20" s="8">
        <f>'Приложение 4 (расходы)'!G92</f>
        <v>564</v>
      </c>
      <c r="E20" s="8">
        <f>'Приложение 4 (расходы)'!H92</f>
        <v>564</v>
      </c>
      <c r="F20" s="154">
        <f t="shared" si="0"/>
        <v>1</v>
      </c>
    </row>
    <row r="21" spans="1:6" ht="16.5" customHeight="1">
      <c r="A21" s="12" t="s">
        <v>521</v>
      </c>
      <c r="B21" s="13" t="s">
        <v>575</v>
      </c>
      <c r="C21" s="13"/>
      <c r="D21" s="14">
        <f>D22+D23+D24+D25</f>
        <v>9394</v>
      </c>
      <c r="E21" s="14">
        <f>E22+E23+E24+E25</f>
        <v>9394</v>
      </c>
      <c r="F21" s="155">
        <f t="shared" si="0"/>
        <v>1</v>
      </c>
    </row>
    <row r="22" spans="1:6" ht="16.5" customHeight="1">
      <c r="A22" s="6" t="s">
        <v>522</v>
      </c>
      <c r="B22" s="11" t="s">
        <v>575</v>
      </c>
      <c r="C22" s="11" t="s">
        <v>573</v>
      </c>
      <c r="D22" s="8">
        <f>'Приложение 4 (расходы)'!G113</f>
        <v>2647.1</v>
      </c>
      <c r="E22" s="8">
        <f>'Приложение 4 (расходы)'!H113</f>
        <v>2647.1</v>
      </c>
      <c r="F22" s="154">
        <f t="shared" si="0"/>
        <v>1</v>
      </c>
    </row>
    <row r="23" spans="1:6" ht="16.5" customHeight="1">
      <c r="A23" s="6" t="s">
        <v>523</v>
      </c>
      <c r="B23" s="11" t="s">
        <v>575</v>
      </c>
      <c r="C23" s="11" t="s">
        <v>577</v>
      </c>
      <c r="D23" s="8">
        <f>'Приложение 4 (расходы)'!G123</f>
        <v>950</v>
      </c>
      <c r="E23" s="8">
        <f>'Приложение 4 (расходы)'!H123</f>
        <v>950</v>
      </c>
      <c r="F23" s="154">
        <f t="shared" si="0"/>
        <v>1</v>
      </c>
    </row>
    <row r="24" spans="1:6" ht="16.5" customHeight="1">
      <c r="A24" s="6" t="s">
        <v>524</v>
      </c>
      <c r="B24" s="11" t="s">
        <v>575</v>
      </c>
      <c r="C24" s="11" t="s">
        <v>578</v>
      </c>
      <c r="D24" s="8">
        <f>'Приложение 4 (расходы)'!G129</f>
        <v>5308.8</v>
      </c>
      <c r="E24" s="8">
        <f>'Приложение 4 (расходы)'!H129</f>
        <v>5308.8</v>
      </c>
      <c r="F24" s="154">
        <f t="shared" si="0"/>
        <v>1</v>
      </c>
    </row>
    <row r="25" spans="1:6" ht="16.5" customHeight="1">
      <c r="A25" s="6" t="s">
        <v>525</v>
      </c>
      <c r="B25" s="11" t="s">
        <v>575</v>
      </c>
      <c r="C25" s="11">
        <v>10</v>
      </c>
      <c r="D25" s="8">
        <f>'Приложение 4 (расходы)'!G153</f>
        <v>488.1</v>
      </c>
      <c r="E25" s="8">
        <f>'Приложение 4 (расходы)'!H153</f>
        <v>488.1</v>
      </c>
      <c r="F25" s="154">
        <f t="shared" si="0"/>
        <v>1</v>
      </c>
    </row>
    <row r="26" spans="1:6" ht="16.5" hidden="1" customHeight="1">
      <c r="A26" s="6" t="s">
        <v>526</v>
      </c>
      <c r="B26" s="11" t="s">
        <v>575</v>
      </c>
      <c r="C26" s="11">
        <v>12</v>
      </c>
      <c r="D26" s="8" t="e">
        <f>'Приложение 4 (расходы)'!#REF!</f>
        <v>#REF!</v>
      </c>
      <c r="E26" s="8" t="e">
        <f>'Приложение 4 (расходы)'!#REF!</f>
        <v>#REF!</v>
      </c>
      <c r="F26" s="154" t="e">
        <f t="shared" si="0"/>
        <v>#REF!</v>
      </c>
    </row>
    <row r="27" spans="1:6" ht="16.5" customHeight="1">
      <c r="A27" s="12" t="s">
        <v>527</v>
      </c>
      <c r="B27" s="13" t="s">
        <v>579</v>
      </c>
      <c r="C27" s="13"/>
      <c r="D27" s="14">
        <f>D28+D29+D30+D31</f>
        <v>18326.7</v>
      </c>
      <c r="E27" s="14">
        <f>E28+E29+E30+E31</f>
        <v>18179</v>
      </c>
      <c r="F27" s="155">
        <f t="shared" si="0"/>
        <v>0.99194072036973369</v>
      </c>
    </row>
    <row r="28" spans="1:6" ht="16.5" customHeight="1">
      <c r="A28" s="6" t="s">
        <v>560</v>
      </c>
      <c r="B28" s="11" t="s">
        <v>579</v>
      </c>
      <c r="C28" s="11" t="s">
        <v>573</v>
      </c>
      <c r="D28" s="8">
        <f>'Приложение 4 (расходы)'!G160</f>
        <v>658</v>
      </c>
      <c r="E28" s="8">
        <f>'Приложение 4 (расходы)'!H160</f>
        <v>658</v>
      </c>
      <c r="F28" s="154">
        <f t="shared" si="0"/>
        <v>1</v>
      </c>
    </row>
    <row r="29" spans="1:6" ht="16.5" customHeight="1">
      <c r="A29" s="6" t="s">
        <v>628</v>
      </c>
      <c r="B29" s="11" t="s">
        <v>579</v>
      </c>
      <c r="C29" s="11" t="s">
        <v>574</v>
      </c>
      <c r="D29" s="8">
        <f>'Приложение 4 (расходы)'!G177</f>
        <v>13135.7</v>
      </c>
      <c r="E29" s="8">
        <f>'Приложение 4 (расходы)'!H177</f>
        <v>13135.7</v>
      </c>
      <c r="F29" s="154">
        <f t="shared" si="0"/>
        <v>1</v>
      </c>
    </row>
    <row r="30" spans="1:6" ht="16.5" customHeight="1">
      <c r="A30" s="6" t="s">
        <v>528</v>
      </c>
      <c r="B30" s="11" t="s">
        <v>579</v>
      </c>
      <c r="C30" s="11" t="s">
        <v>576</v>
      </c>
      <c r="D30" s="8">
        <f>'Приложение 4 (расходы)'!G200</f>
        <v>4238.7</v>
      </c>
      <c r="E30" s="8">
        <f>'Приложение 4 (расходы)'!H200</f>
        <v>4091</v>
      </c>
      <c r="F30" s="154">
        <f t="shared" si="0"/>
        <v>0.96515441055040463</v>
      </c>
    </row>
    <row r="31" spans="1:6" ht="27" customHeight="1">
      <c r="A31" s="6" t="s">
        <v>529</v>
      </c>
      <c r="B31" s="11" t="s">
        <v>579</v>
      </c>
      <c r="C31" s="11" t="s">
        <v>579</v>
      </c>
      <c r="D31" s="8">
        <f>'Приложение 4 (расходы)'!G226</f>
        <v>294.3</v>
      </c>
      <c r="E31" s="8">
        <f>'Приложение 4 (расходы)'!H226</f>
        <v>294.3</v>
      </c>
      <c r="F31" s="154">
        <f t="shared" si="0"/>
        <v>1</v>
      </c>
    </row>
    <row r="32" spans="1:6" ht="15" customHeight="1">
      <c r="A32" s="12" t="s">
        <v>94</v>
      </c>
      <c r="B32" s="13" t="s">
        <v>92</v>
      </c>
      <c r="C32" s="13"/>
      <c r="D32" s="14">
        <f>D33</f>
        <v>120</v>
      </c>
      <c r="E32" s="14">
        <f>E33</f>
        <v>0</v>
      </c>
      <c r="F32" s="155">
        <f t="shared" si="0"/>
        <v>0</v>
      </c>
    </row>
    <row r="33" spans="1:6" ht="15.75" customHeight="1">
      <c r="A33" s="6" t="s">
        <v>93</v>
      </c>
      <c r="B33" s="11" t="s">
        <v>92</v>
      </c>
      <c r="C33" s="11" t="s">
        <v>579</v>
      </c>
      <c r="D33" s="8">
        <f>'Приложение 4 (расходы)'!G231</f>
        <v>120</v>
      </c>
      <c r="E33" s="8">
        <f>'Приложение 4 (расходы)'!H231</f>
        <v>0</v>
      </c>
      <c r="F33" s="154">
        <f t="shared" si="0"/>
        <v>0</v>
      </c>
    </row>
    <row r="34" spans="1:6" ht="16.5" customHeight="1">
      <c r="A34" s="12" t="s">
        <v>530</v>
      </c>
      <c r="B34" s="13" t="s">
        <v>580</v>
      </c>
      <c r="C34" s="13"/>
      <c r="D34" s="14">
        <f>D35</f>
        <v>797.8</v>
      </c>
      <c r="E34" s="14">
        <f>E35</f>
        <v>797.8</v>
      </c>
      <c r="F34" s="155">
        <f t="shared" si="0"/>
        <v>1</v>
      </c>
    </row>
    <row r="35" spans="1:6" ht="16.5" customHeight="1">
      <c r="A35" s="6" t="s">
        <v>531</v>
      </c>
      <c r="B35" s="11" t="s">
        <v>580</v>
      </c>
      <c r="C35" s="11" t="s">
        <v>580</v>
      </c>
      <c r="D35" s="8">
        <f>'Приложение 4 (расходы)'!G238</f>
        <v>797.8</v>
      </c>
      <c r="E35" s="8">
        <f>'Приложение 4 (расходы)'!H238</f>
        <v>797.8</v>
      </c>
      <c r="F35" s="154">
        <f t="shared" si="0"/>
        <v>1</v>
      </c>
    </row>
    <row r="36" spans="1:6">
      <c r="A36" s="12" t="s">
        <v>605</v>
      </c>
      <c r="B36" s="13" t="s">
        <v>577</v>
      </c>
      <c r="C36" s="13"/>
      <c r="D36" s="14">
        <f>D37+D38</f>
        <v>6361.1</v>
      </c>
      <c r="E36" s="14">
        <f>E37+E38</f>
        <v>6308.3</v>
      </c>
      <c r="F36" s="155">
        <f t="shared" si="0"/>
        <v>0.99169954882017264</v>
      </c>
    </row>
    <row r="37" spans="1:6" ht="16.5" customHeight="1">
      <c r="A37" s="6" t="s">
        <v>532</v>
      </c>
      <c r="B37" s="11" t="s">
        <v>577</v>
      </c>
      <c r="C37" s="11" t="s">
        <v>573</v>
      </c>
      <c r="D37" s="8">
        <f>'Приложение 4 (расходы)'!G257</f>
        <v>5712.6</v>
      </c>
      <c r="E37" s="8">
        <f>'Приложение 4 (расходы)'!H257</f>
        <v>5675.1</v>
      </c>
      <c r="F37" s="154">
        <f t="shared" si="0"/>
        <v>0.99343556349122997</v>
      </c>
    </row>
    <row r="38" spans="1:6" ht="16.5" customHeight="1">
      <c r="A38" s="6" t="s">
        <v>629</v>
      </c>
      <c r="B38" s="11" t="s">
        <v>577</v>
      </c>
      <c r="C38" s="11" t="s">
        <v>575</v>
      </c>
      <c r="D38" s="8">
        <f>'Приложение 4 (расходы)'!G285</f>
        <v>648.5</v>
      </c>
      <c r="E38" s="8">
        <f>'Приложение 4 (расходы)'!H285</f>
        <v>633.20000000000005</v>
      </c>
      <c r="F38" s="154">
        <f t="shared" si="0"/>
        <v>0.97640709329221287</v>
      </c>
    </row>
    <row r="39" spans="1:6" ht="16.5" customHeight="1">
      <c r="A39" s="12" t="s">
        <v>533</v>
      </c>
      <c r="B39" s="13">
        <v>10</v>
      </c>
      <c r="C39" s="13"/>
      <c r="D39" s="14">
        <f>D40</f>
        <v>180</v>
      </c>
      <c r="E39" s="14">
        <f>E40</f>
        <v>180</v>
      </c>
      <c r="F39" s="155">
        <f t="shared" si="0"/>
        <v>1</v>
      </c>
    </row>
    <row r="40" spans="1:6" ht="16.5" customHeight="1">
      <c r="A40" s="6" t="s">
        <v>534</v>
      </c>
      <c r="B40" s="11">
        <v>10</v>
      </c>
      <c r="C40" s="11" t="s">
        <v>573</v>
      </c>
      <c r="D40" s="8">
        <f>'Приложение 4 (расходы)'!G296</f>
        <v>180</v>
      </c>
      <c r="E40" s="8">
        <f>'Приложение 4 (расходы)'!H296</f>
        <v>180</v>
      </c>
      <c r="F40" s="154">
        <f t="shared" si="0"/>
        <v>1</v>
      </c>
    </row>
    <row r="41" spans="1:6" ht="16.5" customHeight="1">
      <c r="A41" s="12" t="s">
        <v>535</v>
      </c>
      <c r="B41" s="13">
        <v>11</v>
      </c>
      <c r="C41" s="13"/>
      <c r="D41" s="14">
        <f>D42</f>
        <v>48.1</v>
      </c>
      <c r="E41" s="14">
        <f>E42</f>
        <v>48.1</v>
      </c>
      <c r="F41" s="155">
        <f t="shared" si="0"/>
        <v>1</v>
      </c>
    </row>
    <row r="42" spans="1:6" ht="16.5" customHeight="1">
      <c r="A42" s="6" t="s">
        <v>570</v>
      </c>
      <c r="B42" s="11">
        <v>11</v>
      </c>
      <c r="C42" s="11" t="s">
        <v>573</v>
      </c>
      <c r="D42" s="8">
        <f>'Приложение 4 (расходы)'!G304</f>
        <v>48.1</v>
      </c>
      <c r="E42" s="8">
        <f>'Приложение 4 (расходы)'!H304</f>
        <v>48.1</v>
      </c>
      <c r="F42" s="154">
        <f t="shared" si="0"/>
        <v>1</v>
      </c>
    </row>
    <row r="43" spans="1:6" ht="16.5" customHeight="1">
      <c r="A43" s="12" t="s">
        <v>536</v>
      </c>
      <c r="B43" s="13">
        <v>12</v>
      </c>
      <c r="C43" s="13"/>
      <c r="D43" s="14">
        <f>D44</f>
        <v>9.1</v>
      </c>
      <c r="E43" s="14">
        <f>E44</f>
        <v>9.1</v>
      </c>
      <c r="F43" s="155">
        <f t="shared" si="0"/>
        <v>1</v>
      </c>
    </row>
    <row r="44" spans="1:6" ht="25.5" customHeight="1">
      <c r="A44" s="6" t="s">
        <v>537</v>
      </c>
      <c r="B44" s="11">
        <v>12</v>
      </c>
      <c r="C44" s="11" t="s">
        <v>575</v>
      </c>
      <c r="D44" s="8">
        <f>'Приложение 4 (расходы)'!G312</f>
        <v>9.1</v>
      </c>
      <c r="E44" s="8">
        <f>'Приложение 4 (расходы)'!H312</f>
        <v>9.1</v>
      </c>
      <c r="F44" s="154">
        <f t="shared" si="0"/>
        <v>1</v>
      </c>
    </row>
    <row r="45" spans="1:6" ht="16.5" customHeight="1">
      <c r="A45" s="15" t="s">
        <v>538</v>
      </c>
      <c r="B45" s="43"/>
      <c r="C45" s="43"/>
      <c r="D45" s="29">
        <f>D10+D16+D18+D21+D27+D34+D36+D39+D41+D43+D32</f>
        <v>57312.700000000004</v>
      </c>
      <c r="E45" s="29">
        <f>E10+E16+E18+E21+E27+E34+E36+E39+E41+E43+E32</f>
        <v>56650.600000000006</v>
      </c>
      <c r="F45" s="156">
        <f t="shared" si="0"/>
        <v>0.98844758666054822</v>
      </c>
    </row>
  </sheetData>
  <mergeCells count="5">
    <mergeCell ref="A7:F7"/>
    <mergeCell ref="C2:F2"/>
    <mergeCell ref="C3:F3"/>
    <mergeCell ref="C4:F4"/>
    <mergeCell ref="C5:F5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8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7"/>
  <sheetViews>
    <sheetView workbookViewId="0">
      <selection activeCell="A5" sqref="A5"/>
    </sheetView>
  </sheetViews>
  <sheetFormatPr defaultRowHeight="12.75"/>
  <cols>
    <col min="1" max="1" width="45.5703125" customWidth="1"/>
    <col min="2" max="4" width="5.7109375" customWidth="1"/>
    <col min="5" max="5" width="8.7109375" customWidth="1"/>
    <col min="6" max="6" width="5.7109375" customWidth="1"/>
    <col min="7" max="7" width="12" customWidth="1"/>
    <col min="8" max="8" width="11" customWidth="1"/>
    <col min="9" max="9" width="10.140625" bestFit="1" customWidth="1"/>
  </cols>
  <sheetData>
    <row r="1" spans="1:10">
      <c r="F1" s="166" t="s">
        <v>90</v>
      </c>
      <c r="G1" s="166"/>
      <c r="H1" s="166"/>
      <c r="I1" s="166"/>
    </row>
    <row r="2" spans="1:10">
      <c r="A2" s="4"/>
      <c r="B2" s="4"/>
      <c r="C2" s="4"/>
      <c r="D2" s="2"/>
      <c r="E2" s="166" t="s">
        <v>28</v>
      </c>
      <c r="F2" s="166"/>
      <c r="G2" s="166"/>
      <c r="H2" s="166"/>
      <c r="I2" s="166"/>
      <c r="J2" s="46"/>
    </row>
    <row r="3" spans="1:10">
      <c r="A3" s="4"/>
      <c r="B3" s="4"/>
      <c r="C3" s="4"/>
      <c r="D3" s="2"/>
      <c r="E3" s="166" t="s">
        <v>581</v>
      </c>
      <c r="F3" s="166"/>
      <c r="G3" s="166"/>
      <c r="H3" s="166"/>
      <c r="I3" s="166"/>
      <c r="J3" s="46"/>
    </row>
    <row r="4" spans="1:10">
      <c r="A4" s="4"/>
      <c r="B4" s="4"/>
      <c r="C4" s="4"/>
      <c r="D4" s="2"/>
      <c r="E4" s="166" t="s">
        <v>507</v>
      </c>
      <c r="F4" s="166"/>
      <c r="G4" s="166"/>
      <c r="H4" s="166"/>
      <c r="I4" s="166"/>
      <c r="J4" s="46"/>
    </row>
    <row r="5" spans="1:10">
      <c r="A5" s="4"/>
      <c r="B5" s="4"/>
      <c r="C5" s="4"/>
      <c r="D5" s="2"/>
      <c r="E5" s="46"/>
      <c r="F5" s="166" t="s">
        <v>664</v>
      </c>
      <c r="G5" s="166"/>
      <c r="H5" s="166"/>
      <c r="I5" s="166"/>
      <c r="J5" s="46"/>
    </row>
    <row r="6" spans="1:10" ht="15.75">
      <c r="A6" s="177"/>
      <c r="B6" s="177"/>
      <c r="C6" s="177"/>
      <c r="D6" s="177"/>
      <c r="E6" s="177"/>
      <c r="F6" s="177"/>
      <c r="G6" s="177"/>
      <c r="H6" s="177"/>
      <c r="I6" s="45"/>
      <c r="J6" s="45"/>
    </row>
    <row r="7" spans="1:10" ht="31.5" customHeight="1">
      <c r="A7" s="178" t="s">
        <v>492</v>
      </c>
      <c r="B7" s="178"/>
      <c r="C7" s="178"/>
      <c r="D7" s="178"/>
      <c r="E7" s="178"/>
      <c r="F7" s="178"/>
      <c r="G7" s="178"/>
      <c r="H7" s="178"/>
      <c r="I7" s="178"/>
      <c r="J7" s="45"/>
    </row>
    <row r="8" spans="1:10" ht="15.75">
      <c r="A8" s="176"/>
      <c r="B8" s="176"/>
      <c r="C8" s="176"/>
      <c r="D8" s="176"/>
      <c r="E8" s="176"/>
      <c r="F8" s="176"/>
      <c r="G8" s="176"/>
      <c r="H8" s="176"/>
      <c r="I8" s="45"/>
      <c r="J8" s="45"/>
    </row>
    <row r="9" spans="1:10" ht="40.5">
      <c r="A9" s="44" t="s">
        <v>509</v>
      </c>
      <c r="B9" s="44" t="s">
        <v>539</v>
      </c>
      <c r="C9" s="44" t="s">
        <v>510</v>
      </c>
      <c r="D9" s="44" t="s">
        <v>511</v>
      </c>
      <c r="E9" s="44" t="s">
        <v>540</v>
      </c>
      <c r="F9" s="44" t="s">
        <v>541</v>
      </c>
      <c r="G9" s="146" t="s">
        <v>98</v>
      </c>
      <c r="H9" s="146" t="s">
        <v>493</v>
      </c>
      <c r="I9" s="146" t="s">
        <v>494</v>
      </c>
      <c r="J9" s="46"/>
    </row>
    <row r="10" spans="1:10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47">
        <v>9</v>
      </c>
      <c r="J10" s="46"/>
    </row>
    <row r="11" spans="1:10" ht="16.5" customHeight="1">
      <c r="A11" s="12" t="s">
        <v>512</v>
      </c>
      <c r="B11" s="13">
        <v>650</v>
      </c>
      <c r="C11" s="13" t="s">
        <v>573</v>
      </c>
      <c r="D11" s="30"/>
      <c r="E11" s="30"/>
      <c r="F11" s="13"/>
      <c r="G11" s="14">
        <f>G12+G18+G28+G32</f>
        <v>20588.900000000001</v>
      </c>
      <c r="H11" s="14">
        <f>H12+H18+H28+H32</f>
        <v>20247.3</v>
      </c>
      <c r="I11" s="148">
        <f t="shared" ref="I11:I19" si="0">H11/G11</f>
        <v>0.98340853566727693</v>
      </c>
      <c r="J11" s="47"/>
    </row>
    <row r="12" spans="1:10" ht="38.25">
      <c r="A12" s="22" t="s">
        <v>513</v>
      </c>
      <c r="B12" s="31">
        <v>650</v>
      </c>
      <c r="C12" s="31" t="s">
        <v>573</v>
      </c>
      <c r="D12" s="32" t="s">
        <v>574</v>
      </c>
      <c r="E12" s="32"/>
      <c r="F12" s="31"/>
      <c r="G12" s="26">
        <f t="shared" ref="G12:H16" si="1">G13</f>
        <v>1524.4</v>
      </c>
      <c r="H12" s="26">
        <f t="shared" si="1"/>
        <v>1524.4</v>
      </c>
      <c r="I12" s="149">
        <f t="shared" si="0"/>
        <v>1</v>
      </c>
      <c r="J12" s="46"/>
    </row>
    <row r="13" spans="1:10">
      <c r="A13" s="71" t="s">
        <v>651</v>
      </c>
      <c r="B13" s="11">
        <v>650</v>
      </c>
      <c r="C13" s="11" t="s">
        <v>573</v>
      </c>
      <c r="D13" s="33" t="s">
        <v>574</v>
      </c>
      <c r="E13" s="51" t="s">
        <v>652</v>
      </c>
      <c r="F13" s="11"/>
      <c r="G13" s="8">
        <f t="shared" si="1"/>
        <v>1524.4</v>
      </c>
      <c r="H13" s="8">
        <f t="shared" si="1"/>
        <v>1524.4</v>
      </c>
      <c r="I13" s="103">
        <f t="shared" si="0"/>
        <v>1</v>
      </c>
      <c r="J13" s="46"/>
    </row>
    <row r="14" spans="1:10" ht="25.5">
      <c r="A14" s="17" t="s">
        <v>653</v>
      </c>
      <c r="B14" s="7">
        <v>650</v>
      </c>
      <c r="C14" s="7" t="s">
        <v>573</v>
      </c>
      <c r="D14" s="7" t="s">
        <v>574</v>
      </c>
      <c r="E14" s="7">
        <v>6000203</v>
      </c>
      <c r="F14" s="17"/>
      <c r="G14" s="74">
        <f t="shared" si="1"/>
        <v>1524.4</v>
      </c>
      <c r="H14" s="74">
        <f t="shared" si="1"/>
        <v>1524.4</v>
      </c>
      <c r="I14" s="103">
        <f t="shared" si="0"/>
        <v>1</v>
      </c>
      <c r="J14" s="46"/>
    </row>
    <row r="15" spans="1:10" ht="76.5">
      <c r="A15" s="17" t="s">
        <v>642</v>
      </c>
      <c r="B15" s="11">
        <v>650</v>
      </c>
      <c r="C15" s="11" t="s">
        <v>573</v>
      </c>
      <c r="D15" s="33" t="s">
        <v>574</v>
      </c>
      <c r="E15" s="33" t="s">
        <v>633</v>
      </c>
      <c r="F15" s="11">
        <v>100</v>
      </c>
      <c r="G15" s="8">
        <f t="shared" si="1"/>
        <v>1524.4</v>
      </c>
      <c r="H15" s="8">
        <f t="shared" si="1"/>
        <v>1524.4</v>
      </c>
      <c r="I15" s="103">
        <f t="shared" si="0"/>
        <v>1</v>
      </c>
      <c r="J15" s="46"/>
    </row>
    <row r="16" spans="1:10" ht="25.5">
      <c r="A16" s="6" t="s">
        <v>543</v>
      </c>
      <c r="B16" s="11">
        <v>650</v>
      </c>
      <c r="C16" s="11" t="s">
        <v>573</v>
      </c>
      <c r="D16" s="33" t="s">
        <v>574</v>
      </c>
      <c r="E16" s="11" t="s">
        <v>633</v>
      </c>
      <c r="F16" s="11">
        <v>120</v>
      </c>
      <c r="G16" s="8">
        <f t="shared" si="1"/>
        <v>1524.4</v>
      </c>
      <c r="H16" s="8">
        <f t="shared" si="1"/>
        <v>1524.4</v>
      </c>
      <c r="I16" s="103">
        <f t="shared" si="0"/>
        <v>1</v>
      </c>
      <c r="J16" s="46"/>
    </row>
    <row r="17" spans="1:10" ht="38.25">
      <c r="A17" s="6" t="s">
        <v>645</v>
      </c>
      <c r="B17" s="11">
        <v>650</v>
      </c>
      <c r="C17" s="11" t="s">
        <v>573</v>
      </c>
      <c r="D17" s="33" t="s">
        <v>574</v>
      </c>
      <c r="E17" s="11" t="s">
        <v>633</v>
      </c>
      <c r="F17" s="11">
        <v>121</v>
      </c>
      <c r="G17" s="8">
        <v>1524.4</v>
      </c>
      <c r="H17" s="8">
        <v>1524.4</v>
      </c>
      <c r="I17" s="103">
        <f t="shared" si="0"/>
        <v>1</v>
      </c>
      <c r="J17" s="46"/>
    </row>
    <row r="18" spans="1:10" ht="51">
      <c r="A18" s="22" t="s">
        <v>627</v>
      </c>
      <c r="B18" s="31">
        <v>650</v>
      </c>
      <c r="C18" s="31" t="s">
        <v>573</v>
      </c>
      <c r="D18" s="32" t="s">
        <v>575</v>
      </c>
      <c r="E18" s="31"/>
      <c r="F18" s="31"/>
      <c r="G18" s="26">
        <f>G19</f>
        <v>11458.7</v>
      </c>
      <c r="H18" s="26">
        <f>H19</f>
        <v>11458.7</v>
      </c>
      <c r="I18" s="149">
        <f t="shared" si="0"/>
        <v>1</v>
      </c>
      <c r="J18" s="46"/>
    </row>
    <row r="19" spans="1:10">
      <c r="A19" s="71" t="s">
        <v>651</v>
      </c>
      <c r="B19" s="11">
        <v>650</v>
      </c>
      <c r="C19" s="11" t="s">
        <v>573</v>
      </c>
      <c r="D19" s="33" t="s">
        <v>575</v>
      </c>
      <c r="E19" s="51" t="s">
        <v>652</v>
      </c>
      <c r="F19" s="11"/>
      <c r="G19" s="8">
        <f t="shared" ref="G19:H21" si="2">G20</f>
        <v>11458.7</v>
      </c>
      <c r="H19" s="8">
        <f t="shared" si="2"/>
        <v>11458.7</v>
      </c>
      <c r="I19" s="103">
        <f t="shared" si="0"/>
        <v>1</v>
      </c>
      <c r="J19" s="46"/>
    </row>
    <row r="20" spans="1:10" ht="25.5">
      <c r="A20" s="54" t="s">
        <v>11</v>
      </c>
      <c r="B20" s="11">
        <v>650</v>
      </c>
      <c r="C20" s="11" t="s">
        <v>573</v>
      </c>
      <c r="D20" s="33" t="s">
        <v>575</v>
      </c>
      <c r="E20" s="51" t="s">
        <v>634</v>
      </c>
      <c r="F20" s="11"/>
      <c r="G20" s="8">
        <f t="shared" si="2"/>
        <v>11458.7</v>
      </c>
      <c r="H20" s="8">
        <f t="shared" si="2"/>
        <v>11458.7</v>
      </c>
      <c r="I20" s="103">
        <f t="shared" ref="I20:I83" si="3">H20/G20</f>
        <v>1</v>
      </c>
      <c r="J20" s="46"/>
    </row>
    <row r="21" spans="1:10" ht="76.5">
      <c r="A21" s="6" t="s">
        <v>642</v>
      </c>
      <c r="B21" s="11">
        <v>650</v>
      </c>
      <c r="C21" s="11" t="s">
        <v>573</v>
      </c>
      <c r="D21" s="33" t="s">
        <v>575</v>
      </c>
      <c r="E21" s="33" t="s">
        <v>634</v>
      </c>
      <c r="F21" s="11">
        <v>100</v>
      </c>
      <c r="G21" s="8">
        <f t="shared" si="2"/>
        <v>11458.7</v>
      </c>
      <c r="H21" s="8">
        <f t="shared" si="2"/>
        <v>11458.7</v>
      </c>
      <c r="I21" s="103">
        <f t="shared" si="3"/>
        <v>1</v>
      </c>
      <c r="J21" s="49"/>
    </row>
    <row r="22" spans="1:10" ht="25.5">
      <c r="A22" s="6" t="s">
        <v>544</v>
      </c>
      <c r="B22" s="11">
        <v>650</v>
      </c>
      <c r="C22" s="11" t="s">
        <v>573</v>
      </c>
      <c r="D22" s="33" t="s">
        <v>575</v>
      </c>
      <c r="E22" s="33" t="s">
        <v>634</v>
      </c>
      <c r="F22" s="11">
        <v>120</v>
      </c>
      <c r="G22" s="8">
        <f>G23+G24+G25</f>
        <v>11458.7</v>
      </c>
      <c r="H22" s="8">
        <f>H23+H24+H25</f>
        <v>11458.7</v>
      </c>
      <c r="I22" s="103">
        <f t="shared" si="3"/>
        <v>1</v>
      </c>
      <c r="J22" s="46"/>
    </row>
    <row r="23" spans="1:10" ht="38.25">
      <c r="A23" s="6" t="s">
        <v>645</v>
      </c>
      <c r="B23" s="11">
        <v>650</v>
      </c>
      <c r="C23" s="11" t="s">
        <v>573</v>
      </c>
      <c r="D23" s="33" t="s">
        <v>575</v>
      </c>
      <c r="E23" s="33" t="s">
        <v>634</v>
      </c>
      <c r="F23" s="11">
        <v>121</v>
      </c>
      <c r="G23" s="8">
        <v>11242</v>
      </c>
      <c r="H23" s="8">
        <v>11242</v>
      </c>
      <c r="I23" s="103">
        <f t="shared" si="3"/>
        <v>1</v>
      </c>
      <c r="J23" s="46"/>
    </row>
    <row r="24" spans="1:10" ht="38.25">
      <c r="A24" s="6" t="s">
        <v>646</v>
      </c>
      <c r="B24" s="11">
        <v>650</v>
      </c>
      <c r="C24" s="11" t="s">
        <v>573</v>
      </c>
      <c r="D24" s="33" t="s">
        <v>575</v>
      </c>
      <c r="E24" s="33" t="s">
        <v>634</v>
      </c>
      <c r="F24" s="11">
        <v>122</v>
      </c>
      <c r="G24" s="8">
        <v>118.6</v>
      </c>
      <c r="H24" s="8">
        <v>118.6</v>
      </c>
      <c r="I24" s="103">
        <f t="shared" si="3"/>
        <v>1</v>
      </c>
      <c r="J24" s="46"/>
    </row>
    <row r="25" spans="1:10" ht="26.25" customHeight="1">
      <c r="A25" s="54" t="s">
        <v>34</v>
      </c>
      <c r="B25" s="11">
        <v>650</v>
      </c>
      <c r="C25" s="11" t="s">
        <v>573</v>
      </c>
      <c r="D25" s="33" t="s">
        <v>575</v>
      </c>
      <c r="E25" s="33" t="s">
        <v>634</v>
      </c>
      <c r="F25" s="11"/>
      <c r="G25" s="8">
        <f>G26</f>
        <v>98.1</v>
      </c>
      <c r="H25" s="8">
        <f>H26</f>
        <v>98.1</v>
      </c>
      <c r="I25" s="103">
        <f t="shared" si="3"/>
        <v>1</v>
      </c>
      <c r="J25" s="46"/>
    </row>
    <row r="26" spans="1:10">
      <c r="A26" s="54" t="s">
        <v>551</v>
      </c>
      <c r="B26" s="11">
        <v>650</v>
      </c>
      <c r="C26" s="11" t="s">
        <v>573</v>
      </c>
      <c r="D26" s="33" t="s">
        <v>575</v>
      </c>
      <c r="E26" s="33" t="s">
        <v>634</v>
      </c>
      <c r="F26" s="11">
        <v>500</v>
      </c>
      <c r="G26" s="8">
        <f>G27</f>
        <v>98.1</v>
      </c>
      <c r="H26" s="8">
        <f>H27</f>
        <v>98.1</v>
      </c>
      <c r="I26" s="103">
        <f t="shared" si="3"/>
        <v>1</v>
      </c>
      <c r="J26" s="46"/>
    </row>
    <row r="27" spans="1:10">
      <c r="A27" s="54" t="s">
        <v>552</v>
      </c>
      <c r="B27" s="11">
        <v>650</v>
      </c>
      <c r="C27" s="11" t="s">
        <v>573</v>
      </c>
      <c r="D27" s="33" t="s">
        <v>575</v>
      </c>
      <c r="E27" s="33" t="s">
        <v>634</v>
      </c>
      <c r="F27" s="11">
        <v>540</v>
      </c>
      <c r="G27" s="8">
        <v>98.1</v>
      </c>
      <c r="H27" s="8">
        <v>98.1</v>
      </c>
      <c r="I27" s="103">
        <f t="shared" si="3"/>
        <v>1</v>
      </c>
      <c r="J27" s="46"/>
    </row>
    <row r="28" spans="1:10">
      <c r="A28" s="22" t="s">
        <v>514</v>
      </c>
      <c r="B28" s="31">
        <v>650</v>
      </c>
      <c r="C28" s="31" t="s">
        <v>573</v>
      </c>
      <c r="D28" s="32">
        <v>11</v>
      </c>
      <c r="E28" s="32"/>
      <c r="F28" s="31"/>
      <c r="G28" s="26">
        <f t="shared" ref="G28:H30" si="4">G29</f>
        <v>0</v>
      </c>
      <c r="H28" s="26">
        <f t="shared" si="4"/>
        <v>0</v>
      </c>
      <c r="I28" s="149">
        <v>0</v>
      </c>
      <c r="J28" s="46"/>
    </row>
    <row r="29" spans="1:10" hidden="1">
      <c r="A29" s="71" t="s">
        <v>651</v>
      </c>
      <c r="B29" s="11">
        <v>650</v>
      </c>
      <c r="C29" s="11" t="s">
        <v>573</v>
      </c>
      <c r="D29" s="33">
        <v>11</v>
      </c>
      <c r="E29" s="51" t="s">
        <v>652</v>
      </c>
      <c r="F29" s="11"/>
      <c r="G29" s="8">
        <f t="shared" si="4"/>
        <v>0</v>
      </c>
      <c r="H29" s="8">
        <f t="shared" si="4"/>
        <v>0</v>
      </c>
      <c r="I29" s="103">
        <v>0</v>
      </c>
      <c r="J29" s="46"/>
    </row>
    <row r="30" spans="1:10" hidden="1">
      <c r="A30" s="6" t="s">
        <v>553</v>
      </c>
      <c r="B30" s="11">
        <v>650</v>
      </c>
      <c r="C30" s="11" t="s">
        <v>573</v>
      </c>
      <c r="D30" s="33">
        <v>11</v>
      </c>
      <c r="E30" s="33" t="s">
        <v>635</v>
      </c>
      <c r="F30" s="11"/>
      <c r="G30" s="8">
        <f t="shared" si="4"/>
        <v>0</v>
      </c>
      <c r="H30" s="8">
        <f t="shared" si="4"/>
        <v>0</v>
      </c>
      <c r="I30" s="103">
        <v>0</v>
      </c>
      <c r="J30" s="46"/>
    </row>
    <row r="31" spans="1:10" hidden="1">
      <c r="A31" s="6" t="s">
        <v>554</v>
      </c>
      <c r="B31" s="11">
        <v>650</v>
      </c>
      <c r="C31" s="11" t="s">
        <v>573</v>
      </c>
      <c r="D31" s="33">
        <v>11</v>
      </c>
      <c r="E31" s="33" t="s">
        <v>635</v>
      </c>
      <c r="F31" s="11">
        <v>870</v>
      </c>
      <c r="G31" s="8">
        <f>220-220</f>
        <v>0</v>
      </c>
      <c r="H31" s="8">
        <f>220-220</f>
        <v>0</v>
      </c>
      <c r="I31" s="103">
        <v>0</v>
      </c>
      <c r="J31" s="46"/>
    </row>
    <row r="32" spans="1:10">
      <c r="A32" s="22" t="s">
        <v>515</v>
      </c>
      <c r="B32" s="31">
        <v>650</v>
      </c>
      <c r="C32" s="31" t="s">
        <v>573</v>
      </c>
      <c r="D32" s="32">
        <v>13</v>
      </c>
      <c r="E32" s="32"/>
      <c r="F32" s="31"/>
      <c r="G32" s="26">
        <f>G33+G39</f>
        <v>7605.8</v>
      </c>
      <c r="H32" s="26">
        <f>H33+H39</f>
        <v>7264.2</v>
      </c>
      <c r="I32" s="149">
        <f t="shared" si="3"/>
        <v>0.95508690736017243</v>
      </c>
      <c r="J32" s="46"/>
    </row>
    <row r="33" spans="1:10" s="53" customFormat="1" ht="51">
      <c r="A33" s="72" t="s">
        <v>238</v>
      </c>
      <c r="B33" s="11" t="s">
        <v>582</v>
      </c>
      <c r="C33" s="11" t="s">
        <v>573</v>
      </c>
      <c r="D33" s="33" t="s">
        <v>594</v>
      </c>
      <c r="E33" s="51" t="s">
        <v>6</v>
      </c>
      <c r="F33" s="11"/>
      <c r="G33" s="8">
        <f>G34</f>
        <v>70</v>
      </c>
      <c r="H33" s="8">
        <f>H34</f>
        <v>7.8</v>
      </c>
      <c r="I33" s="103">
        <f t="shared" si="3"/>
        <v>0.11142857142857143</v>
      </c>
      <c r="J33" s="48"/>
    </row>
    <row r="34" spans="1:10" s="53" customFormat="1" ht="78" customHeight="1">
      <c r="A34" s="72" t="s">
        <v>239</v>
      </c>
      <c r="B34" s="11" t="s">
        <v>582</v>
      </c>
      <c r="C34" s="11" t="s">
        <v>573</v>
      </c>
      <c r="D34" s="33" t="s">
        <v>594</v>
      </c>
      <c r="E34" s="51" t="s">
        <v>13</v>
      </c>
      <c r="F34" s="11"/>
      <c r="G34" s="8">
        <f>G36</f>
        <v>70</v>
      </c>
      <c r="H34" s="8">
        <f>H36</f>
        <v>7.8</v>
      </c>
      <c r="I34" s="103">
        <f t="shared" si="3"/>
        <v>0.11142857142857143</v>
      </c>
      <c r="J34" s="48"/>
    </row>
    <row r="35" spans="1:10" s="53" customFormat="1" ht="102">
      <c r="A35" s="72" t="s">
        <v>240</v>
      </c>
      <c r="B35" s="11" t="s">
        <v>582</v>
      </c>
      <c r="C35" s="11" t="s">
        <v>573</v>
      </c>
      <c r="D35" s="33" t="s">
        <v>594</v>
      </c>
      <c r="E35" s="51" t="s">
        <v>7</v>
      </c>
      <c r="F35" s="11"/>
      <c r="G35" s="8">
        <f t="shared" ref="G35:H37" si="5">G36</f>
        <v>70</v>
      </c>
      <c r="H35" s="8">
        <f t="shared" si="5"/>
        <v>7.8</v>
      </c>
      <c r="I35" s="103">
        <f t="shared" si="3"/>
        <v>0.11142857142857143</v>
      </c>
      <c r="J35" s="48"/>
    </row>
    <row r="36" spans="1:10" s="53" customFormat="1" ht="25.5">
      <c r="A36" s="6" t="s">
        <v>647</v>
      </c>
      <c r="B36" s="11" t="s">
        <v>582</v>
      </c>
      <c r="C36" s="11" t="s">
        <v>573</v>
      </c>
      <c r="D36" s="33" t="s">
        <v>594</v>
      </c>
      <c r="E36" s="51" t="s">
        <v>7</v>
      </c>
      <c r="F36" s="11" t="s">
        <v>585</v>
      </c>
      <c r="G36" s="8">
        <f t="shared" si="5"/>
        <v>70</v>
      </c>
      <c r="H36" s="8">
        <f t="shared" si="5"/>
        <v>7.8</v>
      </c>
      <c r="I36" s="103">
        <f t="shared" si="3"/>
        <v>0.11142857142857143</v>
      </c>
      <c r="J36" s="48"/>
    </row>
    <row r="37" spans="1:10" s="53" customFormat="1" ht="26.25" customHeight="1">
      <c r="A37" s="6" t="s">
        <v>648</v>
      </c>
      <c r="B37" s="11" t="s">
        <v>582</v>
      </c>
      <c r="C37" s="11" t="s">
        <v>573</v>
      </c>
      <c r="D37" s="33" t="s">
        <v>594</v>
      </c>
      <c r="E37" s="51" t="s">
        <v>7</v>
      </c>
      <c r="F37" s="11" t="s">
        <v>586</v>
      </c>
      <c r="G37" s="8">
        <f t="shared" si="5"/>
        <v>70</v>
      </c>
      <c r="H37" s="8">
        <f t="shared" si="5"/>
        <v>7.8</v>
      </c>
      <c r="I37" s="103">
        <f t="shared" si="3"/>
        <v>0.11142857142857143</v>
      </c>
      <c r="J37" s="48"/>
    </row>
    <row r="38" spans="1:10" s="53" customFormat="1" ht="25.5" customHeight="1">
      <c r="A38" s="6" t="s">
        <v>649</v>
      </c>
      <c r="B38" s="11" t="s">
        <v>582</v>
      </c>
      <c r="C38" s="11" t="s">
        <v>573</v>
      </c>
      <c r="D38" s="33" t="s">
        <v>594</v>
      </c>
      <c r="E38" s="51" t="s">
        <v>7</v>
      </c>
      <c r="F38" s="11" t="s">
        <v>587</v>
      </c>
      <c r="G38" s="8">
        <v>70</v>
      </c>
      <c r="H38" s="8">
        <v>7.8</v>
      </c>
      <c r="I38" s="103">
        <f t="shared" si="3"/>
        <v>0.11142857142857143</v>
      </c>
      <c r="J38" s="48"/>
    </row>
    <row r="39" spans="1:10">
      <c r="A39" s="71" t="s">
        <v>651</v>
      </c>
      <c r="B39" s="11">
        <v>650</v>
      </c>
      <c r="C39" s="11" t="s">
        <v>573</v>
      </c>
      <c r="D39" s="33">
        <v>13</v>
      </c>
      <c r="E39" s="51" t="s">
        <v>652</v>
      </c>
      <c r="F39" s="11"/>
      <c r="G39" s="8">
        <f>G40+G52+G62</f>
        <v>7535.8</v>
      </c>
      <c r="H39" s="8">
        <f>H40+H52+H62</f>
        <v>7256.4</v>
      </c>
      <c r="I39" s="103">
        <f t="shared" si="3"/>
        <v>0.96292364447039458</v>
      </c>
      <c r="J39" s="46"/>
    </row>
    <row r="40" spans="1:10" ht="25.5">
      <c r="A40" s="6" t="s">
        <v>564</v>
      </c>
      <c r="B40" s="11">
        <v>650</v>
      </c>
      <c r="C40" s="11" t="s">
        <v>573</v>
      </c>
      <c r="D40" s="33">
        <v>13</v>
      </c>
      <c r="E40" s="33" t="s">
        <v>641</v>
      </c>
      <c r="F40" s="11"/>
      <c r="G40" s="8">
        <f>G41+G45+G49</f>
        <v>5390.4</v>
      </c>
      <c r="H40" s="8">
        <f>H41+H45+H49</f>
        <v>5390.4</v>
      </c>
      <c r="I40" s="103">
        <f t="shared" si="3"/>
        <v>1</v>
      </c>
      <c r="J40" s="46"/>
    </row>
    <row r="41" spans="1:10" ht="63.75">
      <c r="A41" s="6" t="s">
        <v>565</v>
      </c>
      <c r="B41" s="11">
        <v>650</v>
      </c>
      <c r="C41" s="11" t="s">
        <v>573</v>
      </c>
      <c r="D41" s="33">
        <v>13</v>
      </c>
      <c r="E41" s="33" t="s">
        <v>641</v>
      </c>
      <c r="F41" s="11">
        <v>100</v>
      </c>
      <c r="G41" s="8">
        <f>G42</f>
        <v>5072.2</v>
      </c>
      <c r="H41" s="8">
        <f>H42</f>
        <v>5072.2</v>
      </c>
      <c r="I41" s="103">
        <f t="shared" si="3"/>
        <v>1</v>
      </c>
      <c r="J41" s="46"/>
    </row>
    <row r="42" spans="1:10">
      <c r="A42" s="6" t="s">
        <v>566</v>
      </c>
      <c r="B42" s="11">
        <v>650</v>
      </c>
      <c r="C42" s="11" t="s">
        <v>573</v>
      </c>
      <c r="D42" s="33">
        <v>13</v>
      </c>
      <c r="E42" s="33" t="s">
        <v>641</v>
      </c>
      <c r="F42" s="11">
        <v>110</v>
      </c>
      <c r="G42" s="8">
        <f>G43+G44</f>
        <v>5072.2</v>
      </c>
      <c r="H42" s="8">
        <f>H43+H44</f>
        <v>5072.2</v>
      </c>
      <c r="I42" s="103">
        <f t="shared" si="3"/>
        <v>1</v>
      </c>
      <c r="J42" s="47"/>
    </row>
    <row r="43" spans="1:10" ht="25.5">
      <c r="A43" s="6" t="s">
        <v>644</v>
      </c>
      <c r="B43" s="11">
        <v>650</v>
      </c>
      <c r="C43" s="11" t="s">
        <v>573</v>
      </c>
      <c r="D43" s="33">
        <v>13</v>
      </c>
      <c r="E43" s="33" t="s">
        <v>641</v>
      </c>
      <c r="F43" s="11">
        <v>111</v>
      </c>
      <c r="G43" s="8">
        <v>4975.5</v>
      </c>
      <c r="H43" s="8">
        <v>4975.5</v>
      </c>
      <c r="I43" s="103">
        <f t="shared" si="3"/>
        <v>1</v>
      </c>
      <c r="J43" s="47"/>
    </row>
    <row r="44" spans="1:10" ht="25.5">
      <c r="A44" s="6" t="s">
        <v>567</v>
      </c>
      <c r="B44" s="11">
        <v>650</v>
      </c>
      <c r="C44" s="11" t="s">
        <v>573</v>
      </c>
      <c r="D44" s="33">
        <v>13</v>
      </c>
      <c r="E44" s="33" t="s">
        <v>641</v>
      </c>
      <c r="F44" s="11">
        <v>112</v>
      </c>
      <c r="G44" s="8">
        <v>96.7</v>
      </c>
      <c r="H44" s="8">
        <v>96.7</v>
      </c>
      <c r="I44" s="103">
        <f t="shared" si="3"/>
        <v>1</v>
      </c>
      <c r="J44" s="47"/>
    </row>
    <row r="45" spans="1:10" ht="25.5">
      <c r="A45" s="6" t="s">
        <v>647</v>
      </c>
      <c r="B45" s="11" t="s">
        <v>582</v>
      </c>
      <c r="C45" s="11" t="s">
        <v>573</v>
      </c>
      <c r="D45" s="33">
        <v>13</v>
      </c>
      <c r="E45" s="33" t="s">
        <v>641</v>
      </c>
      <c r="F45" s="11" t="s">
        <v>585</v>
      </c>
      <c r="G45" s="8">
        <f>G46</f>
        <v>309.3</v>
      </c>
      <c r="H45" s="8">
        <f>H46</f>
        <v>309.3</v>
      </c>
      <c r="I45" s="103">
        <f t="shared" si="3"/>
        <v>1</v>
      </c>
      <c r="J45" s="47"/>
    </row>
    <row r="46" spans="1:10" ht="25.5">
      <c r="A46" s="6" t="s">
        <v>648</v>
      </c>
      <c r="B46" s="11">
        <v>650</v>
      </c>
      <c r="C46" s="11" t="s">
        <v>573</v>
      </c>
      <c r="D46" s="33">
        <v>13</v>
      </c>
      <c r="E46" s="33" t="s">
        <v>641</v>
      </c>
      <c r="F46" s="11">
        <v>240</v>
      </c>
      <c r="G46" s="8">
        <f>G47+G48</f>
        <v>309.3</v>
      </c>
      <c r="H46" s="8">
        <f>H47+H48</f>
        <v>309.3</v>
      </c>
      <c r="I46" s="103">
        <f t="shared" si="3"/>
        <v>1</v>
      </c>
      <c r="J46" s="47"/>
    </row>
    <row r="47" spans="1:10" ht="25.5">
      <c r="A47" s="6" t="s">
        <v>556</v>
      </c>
      <c r="B47" s="11">
        <v>650</v>
      </c>
      <c r="C47" s="11" t="s">
        <v>573</v>
      </c>
      <c r="D47" s="33" t="s">
        <v>594</v>
      </c>
      <c r="E47" s="11" t="s">
        <v>641</v>
      </c>
      <c r="F47" s="11">
        <v>242</v>
      </c>
      <c r="G47" s="8">
        <v>10.9</v>
      </c>
      <c r="H47" s="8">
        <v>10.9</v>
      </c>
      <c r="I47" s="103">
        <f t="shared" si="3"/>
        <v>1</v>
      </c>
      <c r="J47" s="47"/>
    </row>
    <row r="48" spans="1:10" ht="25.5">
      <c r="A48" s="6" t="s">
        <v>649</v>
      </c>
      <c r="B48" s="11">
        <v>650</v>
      </c>
      <c r="C48" s="11" t="s">
        <v>573</v>
      </c>
      <c r="D48" s="33">
        <v>13</v>
      </c>
      <c r="E48" s="33" t="s">
        <v>641</v>
      </c>
      <c r="F48" s="11">
        <v>244</v>
      </c>
      <c r="G48" s="52">
        <f>2+19.1+14.5+66.9+100+20+15+35+15.3-15.5+26.1</f>
        <v>298.40000000000003</v>
      </c>
      <c r="H48" s="52">
        <f>2+19.1+14.5+66.9+100+20+15+35+15.3-15.5+26.1</f>
        <v>298.40000000000003</v>
      </c>
      <c r="I48" s="103">
        <f t="shared" si="3"/>
        <v>1</v>
      </c>
      <c r="J48" s="47"/>
    </row>
    <row r="49" spans="1:10">
      <c r="A49" s="6" t="s">
        <v>548</v>
      </c>
      <c r="B49" s="11">
        <v>650</v>
      </c>
      <c r="C49" s="11" t="s">
        <v>573</v>
      </c>
      <c r="D49" s="33">
        <v>13</v>
      </c>
      <c r="E49" s="33" t="s">
        <v>641</v>
      </c>
      <c r="F49" s="11">
        <v>800</v>
      </c>
      <c r="G49" s="8">
        <f>G50</f>
        <v>8.8999999999999986</v>
      </c>
      <c r="H49" s="8">
        <f>H50</f>
        <v>8.8999999999999986</v>
      </c>
      <c r="I49" s="103">
        <f t="shared" si="3"/>
        <v>1</v>
      </c>
      <c r="J49" s="47"/>
    </row>
    <row r="50" spans="1:10">
      <c r="A50" s="6" t="s">
        <v>549</v>
      </c>
      <c r="B50" s="11">
        <v>650</v>
      </c>
      <c r="C50" s="11" t="s">
        <v>573</v>
      </c>
      <c r="D50" s="33">
        <v>13</v>
      </c>
      <c r="E50" s="33" t="s">
        <v>641</v>
      </c>
      <c r="F50" s="11">
        <v>850</v>
      </c>
      <c r="G50" s="8">
        <f>G51</f>
        <v>8.8999999999999986</v>
      </c>
      <c r="H50" s="8">
        <f>H51</f>
        <v>8.8999999999999986</v>
      </c>
      <c r="I50" s="103">
        <f t="shared" si="3"/>
        <v>1</v>
      </c>
      <c r="J50" s="47"/>
    </row>
    <row r="51" spans="1:10">
      <c r="A51" s="6" t="s">
        <v>550</v>
      </c>
      <c r="B51" s="11">
        <v>650</v>
      </c>
      <c r="C51" s="11" t="s">
        <v>573</v>
      </c>
      <c r="D51" s="33">
        <v>13</v>
      </c>
      <c r="E51" s="33" t="s">
        <v>641</v>
      </c>
      <c r="F51" s="11">
        <v>852</v>
      </c>
      <c r="G51" s="8">
        <f>35-26.1</f>
        <v>8.8999999999999986</v>
      </c>
      <c r="H51" s="8">
        <f>35-26.1</f>
        <v>8.8999999999999986</v>
      </c>
      <c r="I51" s="103">
        <f t="shared" si="3"/>
        <v>1</v>
      </c>
      <c r="J51" s="47"/>
    </row>
    <row r="52" spans="1:10" ht="25.5">
      <c r="A52" s="73" t="s">
        <v>12</v>
      </c>
      <c r="B52" s="11">
        <v>650</v>
      </c>
      <c r="C52" s="11" t="s">
        <v>573</v>
      </c>
      <c r="D52" s="33">
        <v>13</v>
      </c>
      <c r="E52" s="33" t="s">
        <v>636</v>
      </c>
      <c r="F52" s="11"/>
      <c r="G52" s="8">
        <f>G53+G56+G59</f>
        <v>2133.1</v>
      </c>
      <c r="H52" s="8">
        <f>H53+H56+H59</f>
        <v>1853.6999999999998</v>
      </c>
      <c r="I52" s="103">
        <f t="shared" si="3"/>
        <v>0.86901692372603245</v>
      </c>
      <c r="J52" s="47"/>
    </row>
    <row r="53" spans="1:10" ht="63.75">
      <c r="A53" s="6" t="s">
        <v>643</v>
      </c>
      <c r="B53" s="11">
        <v>650</v>
      </c>
      <c r="C53" s="11" t="s">
        <v>573</v>
      </c>
      <c r="D53" s="33">
        <v>13</v>
      </c>
      <c r="E53" s="33" t="s">
        <v>636</v>
      </c>
      <c r="F53" s="11">
        <v>100</v>
      </c>
      <c r="G53" s="8">
        <f>G54</f>
        <v>221.2</v>
      </c>
      <c r="H53" s="8">
        <f>H54</f>
        <v>221.2</v>
      </c>
      <c r="I53" s="103">
        <f t="shared" si="3"/>
        <v>1</v>
      </c>
      <c r="J53" s="47"/>
    </row>
    <row r="54" spans="1:10" ht="25.5">
      <c r="A54" s="6" t="s">
        <v>543</v>
      </c>
      <c r="B54" s="11">
        <v>650</v>
      </c>
      <c r="C54" s="11" t="s">
        <v>573</v>
      </c>
      <c r="D54" s="33">
        <v>13</v>
      </c>
      <c r="E54" s="33" t="s">
        <v>636</v>
      </c>
      <c r="F54" s="11">
        <v>120</v>
      </c>
      <c r="G54" s="8">
        <f>G55</f>
        <v>221.2</v>
      </c>
      <c r="H54" s="8">
        <f>H55</f>
        <v>221.2</v>
      </c>
      <c r="I54" s="103">
        <f t="shared" si="3"/>
        <v>1</v>
      </c>
      <c r="J54" s="47"/>
    </row>
    <row r="55" spans="1:10" ht="38.25">
      <c r="A55" s="6" t="s">
        <v>646</v>
      </c>
      <c r="B55" s="11">
        <v>650</v>
      </c>
      <c r="C55" s="11" t="s">
        <v>573</v>
      </c>
      <c r="D55" s="33">
        <v>13</v>
      </c>
      <c r="E55" s="33" t="s">
        <v>636</v>
      </c>
      <c r="F55" s="11">
        <v>122</v>
      </c>
      <c r="G55" s="8">
        <f>250-28.8</f>
        <v>221.2</v>
      </c>
      <c r="H55" s="8">
        <f>250-28.8</f>
        <v>221.2</v>
      </c>
      <c r="I55" s="103">
        <f t="shared" si="3"/>
        <v>1</v>
      </c>
      <c r="J55" s="47"/>
    </row>
    <row r="56" spans="1:10" ht="25.5">
      <c r="A56" s="6" t="s">
        <v>647</v>
      </c>
      <c r="B56" s="11">
        <v>650</v>
      </c>
      <c r="C56" s="11" t="s">
        <v>573</v>
      </c>
      <c r="D56" s="33">
        <v>13</v>
      </c>
      <c r="E56" s="33" t="s">
        <v>636</v>
      </c>
      <c r="F56" s="11">
        <v>200</v>
      </c>
      <c r="G56" s="8">
        <f>G57</f>
        <v>1790.1</v>
      </c>
      <c r="H56" s="8">
        <f>H57</f>
        <v>1510.6999999999998</v>
      </c>
      <c r="I56" s="103">
        <f t="shared" si="3"/>
        <v>0.84391933411541253</v>
      </c>
      <c r="J56" s="47"/>
    </row>
    <row r="57" spans="1:10" ht="25.5">
      <c r="A57" s="6" t="s">
        <v>648</v>
      </c>
      <c r="B57" s="11">
        <v>650</v>
      </c>
      <c r="C57" s="11" t="s">
        <v>573</v>
      </c>
      <c r="D57" s="33">
        <v>13</v>
      </c>
      <c r="E57" s="33" t="s">
        <v>636</v>
      </c>
      <c r="F57" s="11">
        <v>240</v>
      </c>
      <c r="G57" s="8">
        <f>G58</f>
        <v>1790.1</v>
      </c>
      <c r="H57" s="8">
        <f>H58</f>
        <v>1510.6999999999998</v>
      </c>
      <c r="I57" s="103">
        <f t="shared" si="3"/>
        <v>0.84391933411541253</v>
      </c>
      <c r="J57" s="47"/>
    </row>
    <row r="58" spans="1:10" ht="25.5">
      <c r="A58" s="6" t="s">
        <v>649</v>
      </c>
      <c r="B58" s="11">
        <v>650</v>
      </c>
      <c r="C58" s="11" t="s">
        <v>573</v>
      </c>
      <c r="D58" s="33">
        <v>13</v>
      </c>
      <c r="E58" s="33" t="s">
        <v>636</v>
      </c>
      <c r="F58" s="11">
        <v>244</v>
      </c>
      <c r="G58" s="52">
        <f>1644.8+145.3</f>
        <v>1790.1</v>
      </c>
      <c r="H58" s="52">
        <f>1644.8+145.3-115.9-158.5-5</f>
        <v>1510.6999999999998</v>
      </c>
      <c r="I58" s="103">
        <f t="shared" si="3"/>
        <v>0.84391933411541253</v>
      </c>
      <c r="J58" s="47"/>
    </row>
    <row r="59" spans="1:10">
      <c r="A59" s="6" t="s">
        <v>548</v>
      </c>
      <c r="B59" s="11">
        <v>650</v>
      </c>
      <c r="C59" s="11" t="s">
        <v>573</v>
      </c>
      <c r="D59" s="33">
        <v>13</v>
      </c>
      <c r="E59" s="33" t="s">
        <v>636</v>
      </c>
      <c r="F59" s="11">
        <v>800</v>
      </c>
      <c r="G59" s="8">
        <f>G60</f>
        <v>121.8</v>
      </c>
      <c r="H59" s="8">
        <f>H60</f>
        <v>121.8</v>
      </c>
      <c r="I59" s="103">
        <f t="shared" si="3"/>
        <v>1</v>
      </c>
      <c r="J59" s="47"/>
    </row>
    <row r="60" spans="1:10">
      <c r="A60" s="6" t="s">
        <v>549</v>
      </c>
      <c r="B60" s="11">
        <v>650</v>
      </c>
      <c r="C60" s="11" t="s">
        <v>573</v>
      </c>
      <c r="D60" s="33">
        <v>13</v>
      </c>
      <c r="E60" s="33" t="s">
        <v>636</v>
      </c>
      <c r="F60" s="11">
        <v>850</v>
      </c>
      <c r="G60" s="8">
        <f>G61</f>
        <v>121.8</v>
      </c>
      <c r="H60" s="8">
        <f>H61</f>
        <v>121.8</v>
      </c>
      <c r="I60" s="103">
        <f t="shared" si="3"/>
        <v>1</v>
      </c>
      <c r="J60" s="47"/>
    </row>
    <row r="61" spans="1:10">
      <c r="A61" s="6" t="s">
        <v>550</v>
      </c>
      <c r="B61" s="11">
        <v>650</v>
      </c>
      <c r="C61" s="11" t="s">
        <v>573</v>
      </c>
      <c r="D61" s="33">
        <v>13</v>
      </c>
      <c r="E61" s="33" t="s">
        <v>636</v>
      </c>
      <c r="F61" s="11">
        <v>852</v>
      </c>
      <c r="G61" s="8">
        <f>200-78.2</f>
        <v>121.8</v>
      </c>
      <c r="H61" s="8">
        <f>200-78.2</f>
        <v>121.8</v>
      </c>
      <c r="I61" s="103">
        <f t="shared" si="3"/>
        <v>1</v>
      </c>
      <c r="J61" s="47"/>
    </row>
    <row r="62" spans="1:10" ht="26.25" customHeight="1">
      <c r="A62" s="54" t="s">
        <v>34</v>
      </c>
      <c r="B62" s="11">
        <v>650</v>
      </c>
      <c r="C62" s="11" t="s">
        <v>573</v>
      </c>
      <c r="D62" s="33" t="s">
        <v>594</v>
      </c>
      <c r="E62" s="33" t="s">
        <v>634</v>
      </c>
      <c r="F62" s="11"/>
      <c r="G62" s="8">
        <f>G63</f>
        <v>12.3</v>
      </c>
      <c r="H62" s="8">
        <f>H63</f>
        <v>12.3</v>
      </c>
      <c r="I62" s="103">
        <f t="shared" si="3"/>
        <v>1</v>
      </c>
      <c r="J62" s="47"/>
    </row>
    <row r="63" spans="1:10" ht="13.5" customHeight="1">
      <c r="A63" s="54" t="s">
        <v>551</v>
      </c>
      <c r="B63" s="11">
        <v>650</v>
      </c>
      <c r="C63" s="11" t="s">
        <v>573</v>
      </c>
      <c r="D63" s="33" t="s">
        <v>594</v>
      </c>
      <c r="E63" s="33" t="s">
        <v>634</v>
      </c>
      <c r="F63" s="11">
        <v>500</v>
      </c>
      <c r="G63" s="8">
        <f>G64</f>
        <v>12.3</v>
      </c>
      <c r="H63" s="8">
        <f>H64</f>
        <v>12.3</v>
      </c>
      <c r="I63" s="103">
        <f t="shared" si="3"/>
        <v>1</v>
      </c>
      <c r="J63" s="47"/>
    </row>
    <row r="64" spans="1:10" ht="13.5" customHeight="1">
      <c r="A64" s="54" t="s">
        <v>552</v>
      </c>
      <c r="B64" s="11">
        <v>650</v>
      </c>
      <c r="C64" s="11" t="s">
        <v>573</v>
      </c>
      <c r="D64" s="33" t="s">
        <v>594</v>
      </c>
      <c r="E64" s="33" t="s">
        <v>634</v>
      </c>
      <c r="F64" s="11">
        <v>540</v>
      </c>
      <c r="G64" s="8">
        <v>12.3</v>
      </c>
      <c r="H64" s="8">
        <v>12.3</v>
      </c>
      <c r="I64" s="103">
        <f t="shared" si="3"/>
        <v>1</v>
      </c>
      <c r="J64" s="47"/>
    </row>
    <row r="65" spans="1:10">
      <c r="A65" s="12" t="s">
        <v>516</v>
      </c>
      <c r="B65" s="13">
        <v>650</v>
      </c>
      <c r="C65" s="13" t="s">
        <v>574</v>
      </c>
      <c r="D65" s="30"/>
      <c r="E65" s="30"/>
      <c r="F65" s="13"/>
      <c r="G65" s="14">
        <f t="shared" ref="G65:H67" si="6">G66</f>
        <v>788</v>
      </c>
      <c r="H65" s="14">
        <f t="shared" si="6"/>
        <v>788</v>
      </c>
      <c r="I65" s="151">
        <f t="shared" si="3"/>
        <v>1</v>
      </c>
      <c r="J65" s="47"/>
    </row>
    <row r="66" spans="1:10">
      <c r="A66" s="22" t="s">
        <v>517</v>
      </c>
      <c r="B66" s="31">
        <v>650</v>
      </c>
      <c r="C66" s="31" t="s">
        <v>574</v>
      </c>
      <c r="D66" s="32" t="s">
        <v>576</v>
      </c>
      <c r="E66" s="32"/>
      <c r="F66" s="31"/>
      <c r="G66" s="26">
        <f t="shared" si="6"/>
        <v>788</v>
      </c>
      <c r="H66" s="26">
        <f t="shared" si="6"/>
        <v>788</v>
      </c>
      <c r="I66" s="149">
        <f t="shared" si="3"/>
        <v>1</v>
      </c>
      <c r="J66" s="46"/>
    </row>
    <row r="67" spans="1:10">
      <c r="A67" s="71" t="s">
        <v>651</v>
      </c>
      <c r="B67" s="11">
        <v>650</v>
      </c>
      <c r="C67" s="11" t="s">
        <v>574</v>
      </c>
      <c r="D67" s="33" t="s">
        <v>576</v>
      </c>
      <c r="E67" s="51" t="s">
        <v>652</v>
      </c>
      <c r="F67" s="11"/>
      <c r="G67" s="8">
        <f t="shared" si="6"/>
        <v>788</v>
      </c>
      <c r="H67" s="8">
        <f t="shared" si="6"/>
        <v>788</v>
      </c>
      <c r="I67" s="103">
        <f t="shared" si="3"/>
        <v>1</v>
      </c>
      <c r="J67" s="46"/>
    </row>
    <row r="68" spans="1:10" ht="25.5">
      <c r="A68" s="6" t="s">
        <v>555</v>
      </c>
      <c r="B68" s="11">
        <v>650</v>
      </c>
      <c r="C68" s="11" t="s">
        <v>574</v>
      </c>
      <c r="D68" s="33" t="s">
        <v>576</v>
      </c>
      <c r="E68" s="33" t="s">
        <v>637</v>
      </c>
      <c r="F68" s="11"/>
      <c r="G68" s="8">
        <f>G69+G73</f>
        <v>788</v>
      </c>
      <c r="H68" s="8">
        <f>H69+H73</f>
        <v>788</v>
      </c>
      <c r="I68" s="103">
        <f t="shared" si="3"/>
        <v>1</v>
      </c>
      <c r="J68" s="46"/>
    </row>
    <row r="69" spans="1:10" ht="63.75">
      <c r="A69" s="6" t="s">
        <v>542</v>
      </c>
      <c r="B69" s="11">
        <v>650</v>
      </c>
      <c r="C69" s="11" t="s">
        <v>574</v>
      </c>
      <c r="D69" s="33" t="s">
        <v>576</v>
      </c>
      <c r="E69" s="33" t="s">
        <v>637</v>
      </c>
      <c r="F69" s="11">
        <v>100</v>
      </c>
      <c r="G69" s="8">
        <f>G70</f>
        <v>463.4</v>
      </c>
      <c r="H69" s="8">
        <f>H70</f>
        <v>463.4</v>
      </c>
      <c r="I69" s="103">
        <f t="shared" si="3"/>
        <v>1</v>
      </c>
      <c r="J69" s="46"/>
    </row>
    <row r="70" spans="1:10" ht="25.5">
      <c r="A70" s="6" t="s">
        <v>544</v>
      </c>
      <c r="B70" s="11">
        <v>650</v>
      </c>
      <c r="C70" s="11" t="s">
        <v>574</v>
      </c>
      <c r="D70" s="33" t="s">
        <v>576</v>
      </c>
      <c r="E70" s="33" t="s">
        <v>637</v>
      </c>
      <c r="F70" s="11">
        <v>120</v>
      </c>
      <c r="G70" s="8">
        <f>G71+G72</f>
        <v>463.4</v>
      </c>
      <c r="H70" s="8">
        <f>H71+H72</f>
        <v>463.4</v>
      </c>
      <c r="I70" s="103">
        <f t="shared" si="3"/>
        <v>1</v>
      </c>
      <c r="J70" s="46"/>
    </row>
    <row r="71" spans="1:10" ht="38.25">
      <c r="A71" s="6" t="s">
        <v>645</v>
      </c>
      <c r="B71" s="11">
        <v>650</v>
      </c>
      <c r="C71" s="11" t="s">
        <v>574</v>
      </c>
      <c r="D71" s="33" t="s">
        <v>576</v>
      </c>
      <c r="E71" s="33" t="s">
        <v>637</v>
      </c>
      <c r="F71" s="11">
        <v>121</v>
      </c>
      <c r="G71" s="8">
        <f>463.4</f>
        <v>463.4</v>
      </c>
      <c r="H71" s="8">
        <f>463.4</f>
        <v>463.4</v>
      </c>
      <c r="I71" s="103">
        <f t="shared" si="3"/>
        <v>1</v>
      </c>
      <c r="J71" s="46"/>
    </row>
    <row r="72" spans="1:10" ht="38.25" hidden="1">
      <c r="A72" s="6" t="s">
        <v>646</v>
      </c>
      <c r="B72" s="11" t="s">
        <v>582</v>
      </c>
      <c r="C72" s="11" t="s">
        <v>574</v>
      </c>
      <c r="D72" s="33" t="s">
        <v>576</v>
      </c>
      <c r="E72" s="33" t="s">
        <v>637</v>
      </c>
      <c r="F72" s="11" t="s">
        <v>595</v>
      </c>
      <c r="G72" s="8">
        <v>0</v>
      </c>
      <c r="H72" s="8">
        <v>0</v>
      </c>
      <c r="I72" s="103" t="e">
        <f t="shared" si="3"/>
        <v>#DIV/0!</v>
      </c>
      <c r="J72" s="46"/>
    </row>
    <row r="73" spans="1:10" ht="25.5">
      <c r="A73" s="6" t="s">
        <v>648</v>
      </c>
      <c r="B73" s="11">
        <v>650</v>
      </c>
      <c r="C73" s="11" t="s">
        <v>574</v>
      </c>
      <c r="D73" s="33" t="s">
        <v>576</v>
      </c>
      <c r="E73" s="33" t="s">
        <v>637</v>
      </c>
      <c r="F73" s="11">
        <v>200</v>
      </c>
      <c r="G73" s="8">
        <f>G74</f>
        <v>324.59999999999997</v>
      </c>
      <c r="H73" s="8">
        <f>H74</f>
        <v>324.59999999999997</v>
      </c>
      <c r="I73" s="103">
        <f t="shared" si="3"/>
        <v>1</v>
      </c>
      <c r="J73" s="46"/>
    </row>
    <row r="74" spans="1:10" ht="25.5">
      <c r="A74" s="6" t="s">
        <v>648</v>
      </c>
      <c r="B74" s="11">
        <v>650</v>
      </c>
      <c r="C74" s="11" t="s">
        <v>574</v>
      </c>
      <c r="D74" s="33" t="s">
        <v>576</v>
      </c>
      <c r="E74" s="33" t="s">
        <v>637</v>
      </c>
      <c r="F74" s="11">
        <v>240</v>
      </c>
      <c r="G74" s="8">
        <f>G75+G76</f>
        <v>324.59999999999997</v>
      </c>
      <c r="H74" s="8">
        <f>H75+H76</f>
        <v>324.59999999999997</v>
      </c>
      <c r="I74" s="103">
        <f t="shared" si="3"/>
        <v>1</v>
      </c>
      <c r="J74" s="46"/>
    </row>
    <row r="75" spans="1:10" ht="25.5">
      <c r="A75" s="6" t="s">
        <v>556</v>
      </c>
      <c r="B75" s="11">
        <v>650</v>
      </c>
      <c r="C75" s="11" t="s">
        <v>574</v>
      </c>
      <c r="D75" s="33" t="s">
        <v>576</v>
      </c>
      <c r="E75" s="33" t="s">
        <v>637</v>
      </c>
      <c r="F75" s="11">
        <v>242</v>
      </c>
      <c r="G75" s="8">
        <v>12.4</v>
      </c>
      <c r="H75" s="8">
        <v>12.4</v>
      </c>
      <c r="I75" s="103">
        <f t="shared" si="3"/>
        <v>1</v>
      </c>
      <c r="J75" s="46"/>
    </row>
    <row r="76" spans="1:10" ht="25.5">
      <c r="A76" s="6" t="s">
        <v>649</v>
      </c>
      <c r="B76" s="11">
        <v>650</v>
      </c>
      <c r="C76" s="11" t="s">
        <v>574</v>
      </c>
      <c r="D76" s="33" t="s">
        <v>576</v>
      </c>
      <c r="E76" s="33" t="s">
        <v>637</v>
      </c>
      <c r="F76" s="11">
        <v>244</v>
      </c>
      <c r="G76" s="8">
        <v>312.2</v>
      </c>
      <c r="H76" s="8">
        <v>312.2</v>
      </c>
      <c r="I76" s="103">
        <f t="shared" si="3"/>
        <v>1</v>
      </c>
      <c r="J76" s="46"/>
    </row>
    <row r="77" spans="1:10" ht="25.5">
      <c r="A77" s="23" t="s">
        <v>518</v>
      </c>
      <c r="B77" s="13">
        <v>650</v>
      </c>
      <c r="C77" s="13" t="s">
        <v>576</v>
      </c>
      <c r="D77" s="30"/>
      <c r="E77" s="30"/>
      <c r="F77" s="13"/>
      <c r="G77" s="14">
        <f>G78+G92</f>
        <v>699</v>
      </c>
      <c r="H77" s="14">
        <f>H78+H92</f>
        <v>699</v>
      </c>
      <c r="I77" s="151">
        <f t="shared" si="3"/>
        <v>1</v>
      </c>
      <c r="J77" s="47"/>
    </row>
    <row r="78" spans="1:10">
      <c r="A78" s="24" t="s">
        <v>519</v>
      </c>
      <c r="B78" s="31">
        <v>650</v>
      </c>
      <c r="C78" s="31" t="s">
        <v>576</v>
      </c>
      <c r="D78" s="32" t="s">
        <v>575</v>
      </c>
      <c r="E78" s="32"/>
      <c r="F78" s="31"/>
      <c r="G78" s="26">
        <f>G79</f>
        <v>135</v>
      </c>
      <c r="H78" s="26">
        <f>H79</f>
        <v>135</v>
      </c>
      <c r="I78" s="149">
        <f t="shared" si="3"/>
        <v>1</v>
      </c>
      <c r="J78" s="46"/>
    </row>
    <row r="79" spans="1:10">
      <c r="A79" s="71" t="s">
        <v>651</v>
      </c>
      <c r="B79" s="36" t="s">
        <v>582</v>
      </c>
      <c r="C79" s="37" t="s">
        <v>576</v>
      </c>
      <c r="D79" s="21" t="s">
        <v>575</v>
      </c>
      <c r="E79" s="57" t="s">
        <v>652</v>
      </c>
      <c r="F79" s="36"/>
      <c r="G79" s="28">
        <f>G80+G88</f>
        <v>135</v>
      </c>
      <c r="H79" s="28">
        <f>H80+H88</f>
        <v>135</v>
      </c>
      <c r="I79" s="103">
        <f t="shared" si="3"/>
        <v>1</v>
      </c>
      <c r="J79" s="46"/>
    </row>
    <row r="80" spans="1:10" ht="39.75" customHeight="1">
      <c r="A80" s="16" t="s">
        <v>557</v>
      </c>
      <c r="B80" s="11">
        <v>650</v>
      </c>
      <c r="C80" s="11" t="s">
        <v>576</v>
      </c>
      <c r="D80" s="33" t="s">
        <v>575</v>
      </c>
      <c r="E80" s="33" t="s">
        <v>45</v>
      </c>
      <c r="F80" s="11"/>
      <c r="G80" s="8">
        <f>G81+G84</f>
        <v>100</v>
      </c>
      <c r="H80" s="8">
        <f>H81+H84</f>
        <v>100</v>
      </c>
      <c r="I80" s="103">
        <f t="shared" si="3"/>
        <v>1</v>
      </c>
      <c r="J80" s="46"/>
    </row>
    <row r="81" spans="1:11" ht="63.75">
      <c r="A81" s="20" t="s">
        <v>542</v>
      </c>
      <c r="B81" s="11" t="s">
        <v>582</v>
      </c>
      <c r="C81" s="37" t="s">
        <v>576</v>
      </c>
      <c r="D81" s="21" t="s">
        <v>575</v>
      </c>
      <c r="E81" s="33" t="s">
        <v>45</v>
      </c>
      <c r="F81" s="11" t="s">
        <v>583</v>
      </c>
      <c r="G81" s="8">
        <f>G82</f>
        <v>48</v>
      </c>
      <c r="H81" s="8">
        <f>H82</f>
        <v>48</v>
      </c>
      <c r="I81" s="103">
        <f t="shared" si="3"/>
        <v>1</v>
      </c>
      <c r="J81" s="46"/>
    </row>
    <row r="82" spans="1:11" ht="25.5">
      <c r="A82" s="16" t="s">
        <v>543</v>
      </c>
      <c r="B82" s="11">
        <v>650</v>
      </c>
      <c r="C82" s="11" t="s">
        <v>576</v>
      </c>
      <c r="D82" s="33" t="s">
        <v>575</v>
      </c>
      <c r="E82" s="33" t="s">
        <v>45</v>
      </c>
      <c r="F82" s="11">
        <v>120</v>
      </c>
      <c r="G82" s="8">
        <f>G83</f>
        <v>48</v>
      </c>
      <c r="H82" s="8">
        <f>H83</f>
        <v>48</v>
      </c>
      <c r="I82" s="103">
        <f t="shared" si="3"/>
        <v>1</v>
      </c>
      <c r="J82" s="46"/>
    </row>
    <row r="83" spans="1:11" ht="38.25">
      <c r="A83" s="16" t="s">
        <v>645</v>
      </c>
      <c r="B83" s="11">
        <v>650</v>
      </c>
      <c r="C83" s="11" t="s">
        <v>576</v>
      </c>
      <c r="D83" s="33" t="s">
        <v>575</v>
      </c>
      <c r="E83" s="33" t="s">
        <v>45</v>
      </c>
      <c r="F83" s="11">
        <v>121</v>
      </c>
      <c r="G83" s="8">
        <f>37+11</f>
        <v>48</v>
      </c>
      <c r="H83" s="8">
        <f>37+11</f>
        <v>48</v>
      </c>
      <c r="I83" s="103">
        <f t="shared" si="3"/>
        <v>1</v>
      </c>
      <c r="J83" s="46"/>
    </row>
    <row r="84" spans="1:11" ht="25.5">
      <c r="A84" s="16" t="s">
        <v>647</v>
      </c>
      <c r="B84" s="11">
        <v>650</v>
      </c>
      <c r="C84" s="11" t="s">
        <v>576</v>
      </c>
      <c r="D84" s="33" t="s">
        <v>575</v>
      </c>
      <c r="E84" s="33" t="s">
        <v>45</v>
      </c>
      <c r="F84" s="11">
        <v>200</v>
      </c>
      <c r="G84" s="8">
        <f>G85</f>
        <v>52</v>
      </c>
      <c r="H84" s="8">
        <f>H85</f>
        <v>52</v>
      </c>
      <c r="I84" s="103">
        <f t="shared" ref="I84:I147" si="7">H84/G84</f>
        <v>1</v>
      </c>
      <c r="J84" s="46"/>
    </row>
    <row r="85" spans="1:11" ht="25.5">
      <c r="A85" s="16" t="s">
        <v>648</v>
      </c>
      <c r="B85" s="11">
        <v>650</v>
      </c>
      <c r="C85" s="11" t="s">
        <v>576</v>
      </c>
      <c r="D85" s="33" t="s">
        <v>575</v>
      </c>
      <c r="E85" s="33" t="s">
        <v>45</v>
      </c>
      <c r="F85" s="11">
        <v>240</v>
      </c>
      <c r="G85" s="8">
        <f>G86+G87</f>
        <v>52</v>
      </c>
      <c r="H85" s="8">
        <f>H86+H87</f>
        <v>52</v>
      </c>
      <c r="I85" s="103">
        <f t="shared" si="7"/>
        <v>1</v>
      </c>
      <c r="J85" s="46"/>
    </row>
    <row r="86" spans="1:11" ht="21.75" hidden="1" customHeight="1">
      <c r="A86" s="17" t="s">
        <v>556</v>
      </c>
      <c r="B86" s="11">
        <v>650</v>
      </c>
      <c r="C86" s="11" t="s">
        <v>576</v>
      </c>
      <c r="D86" s="33" t="s">
        <v>575</v>
      </c>
      <c r="E86" s="33" t="s">
        <v>638</v>
      </c>
      <c r="F86" s="11">
        <v>242</v>
      </c>
      <c r="G86" s="8">
        <f>3-3</f>
        <v>0</v>
      </c>
      <c r="H86" s="8">
        <f>3-3</f>
        <v>0</v>
      </c>
      <c r="I86" s="103" t="e">
        <f t="shared" si="7"/>
        <v>#DIV/0!</v>
      </c>
      <c r="J86" s="46"/>
    </row>
    <row r="87" spans="1:11" ht="25.5">
      <c r="A87" s="16" t="s">
        <v>649</v>
      </c>
      <c r="B87" s="11">
        <v>650</v>
      </c>
      <c r="C87" s="11" t="s">
        <v>576</v>
      </c>
      <c r="D87" s="33" t="s">
        <v>575</v>
      </c>
      <c r="E87" s="33" t="s">
        <v>45</v>
      </c>
      <c r="F87" s="11">
        <v>244</v>
      </c>
      <c r="G87" s="8">
        <f>3+8.7+7.2+20+13.1</f>
        <v>52</v>
      </c>
      <c r="H87" s="8">
        <f>3+8.7+7.2+20+13.1</f>
        <v>52</v>
      </c>
      <c r="I87" s="103">
        <f t="shared" si="7"/>
        <v>1</v>
      </c>
      <c r="J87" s="46"/>
    </row>
    <row r="88" spans="1:11" ht="38.25">
      <c r="A88" s="16" t="s">
        <v>558</v>
      </c>
      <c r="B88" s="11">
        <v>650</v>
      </c>
      <c r="C88" s="11" t="s">
        <v>576</v>
      </c>
      <c r="D88" s="33" t="s">
        <v>575</v>
      </c>
      <c r="E88" s="51" t="s">
        <v>50</v>
      </c>
      <c r="F88" s="50"/>
      <c r="G88" s="8">
        <f t="shared" ref="G88:H90" si="8">G89</f>
        <v>35</v>
      </c>
      <c r="H88" s="8">
        <f t="shared" si="8"/>
        <v>35</v>
      </c>
      <c r="I88" s="103">
        <f t="shared" si="7"/>
        <v>1</v>
      </c>
      <c r="J88" s="46"/>
    </row>
    <row r="89" spans="1:11" ht="25.5">
      <c r="A89" s="16" t="s">
        <v>647</v>
      </c>
      <c r="B89" s="11">
        <v>650</v>
      </c>
      <c r="C89" s="11" t="s">
        <v>576</v>
      </c>
      <c r="D89" s="33" t="s">
        <v>575</v>
      </c>
      <c r="E89" s="51" t="s">
        <v>50</v>
      </c>
      <c r="F89" s="50">
        <v>200</v>
      </c>
      <c r="G89" s="8">
        <f t="shared" si="8"/>
        <v>35</v>
      </c>
      <c r="H89" s="8">
        <f t="shared" si="8"/>
        <v>35</v>
      </c>
      <c r="I89" s="103">
        <f t="shared" si="7"/>
        <v>1</v>
      </c>
      <c r="J89" s="46"/>
    </row>
    <row r="90" spans="1:11" ht="25.5">
      <c r="A90" s="16" t="s">
        <v>648</v>
      </c>
      <c r="B90" s="11">
        <v>650</v>
      </c>
      <c r="C90" s="11" t="s">
        <v>576</v>
      </c>
      <c r="D90" s="33" t="s">
        <v>575</v>
      </c>
      <c r="E90" s="51" t="s">
        <v>50</v>
      </c>
      <c r="F90" s="50">
        <v>240</v>
      </c>
      <c r="G90" s="8">
        <f t="shared" si="8"/>
        <v>35</v>
      </c>
      <c r="H90" s="8">
        <f t="shared" si="8"/>
        <v>35</v>
      </c>
      <c r="I90" s="103">
        <f t="shared" si="7"/>
        <v>1</v>
      </c>
      <c r="J90" s="46"/>
    </row>
    <row r="91" spans="1:11" ht="25.5">
      <c r="A91" s="16" t="s">
        <v>649</v>
      </c>
      <c r="B91" s="11">
        <v>650</v>
      </c>
      <c r="C91" s="11" t="s">
        <v>576</v>
      </c>
      <c r="D91" s="33" t="s">
        <v>575</v>
      </c>
      <c r="E91" s="51" t="s">
        <v>50</v>
      </c>
      <c r="F91" s="50">
        <v>244</v>
      </c>
      <c r="G91" s="8">
        <v>35</v>
      </c>
      <c r="H91" s="8">
        <v>35</v>
      </c>
      <c r="I91" s="103">
        <f t="shared" si="7"/>
        <v>1</v>
      </c>
      <c r="J91" s="46"/>
    </row>
    <row r="92" spans="1:11" ht="25.5">
      <c r="A92" s="25" t="s">
        <v>520</v>
      </c>
      <c r="B92" s="31">
        <v>650</v>
      </c>
      <c r="C92" s="31" t="s">
        <v>576</v>
      </c>
      <c r="D92" s="32">
        <v>14</v>
      </c>
      <c r="E92" s="32"/>
      <c r="F92" s="31"/>
      <c r="G92" s="26">
        <f>G93</f>
        <v>564</v>
      </c>
      <c r="H92" s="26">
        <f>H93</f>
        <v>564</v>
      </c>
      <c r="I92" s="149">
        <f t="shared" si="7"/>
        <v>1</v>
      </c>
      <c r="J92" s="46"/>
    </row>
    <row r="93" spans="1:11" s="53" customFormat="1" ht="63.75">
      <c r="A93" s="72" t="s">
        <v>241</v>
      </c>
      <c r="B93" s="50" t="s">
        <v>582</v>
      </c>
      <c r="C93" s="50" t="s">
        <v>576</v>
      </c>
      <c r="D93" s="51" t="s">
        <v>596</v>
      </c>
      <c r="E93" s="51" t="s">
        <v>593</v>
      </c>
      <c r="F93" s="50"/>
      <c r="G93" s="52">
        <f>G94+G107</f>
        <v>564</v>
      </c>
      <c r="H93" s="52">
        <f>H94+H107</f>
        <v>564</v>
      </c>
      <c r="I93" s="103">
        <f t="shared" si="7"/>
        <v>1</v>
      </c>
      <c r="J93" s="48"/>
    </row>
    <row r="94" spans="1:11" s="53" customFormat="1" ht="105" customHeight="1">
      <c r="A94" s="17" t="s">
        <v>242</v>
      </c>
      <c r="B94" s="50" t="s">
        <v>582</v>
      </c>
      <c r="C94" s="50" t="s">
        <v>576</v>
      </c>
      <c r="D94" s="51" t="s">
        <v>596</v>
      </c>
      <c r="E94" s="51" t="s">
        <v>51</v>
      </c>
      <c r="F94" s="50"/>
      <c r="G94" s="52">
        <f>G95+G99+G103</f>
        <v>323.8</v>
      </c>
      <c r="H94" s="52">
        <f>H95+H99+H103</f>
        <v>323.8</v>
      </c>
      <c r="I94" s="103">
        <f t="shared" si="7"/>
        <v>1</v>
      </c>
      <c r="J94" s="48"/>
    </row>
    <row r="95" spans="1:11" s="53" customFormat="1" ht="140.25">
      <c r="A95" s="62" t="s">
        <v>243</v>
      </c>
      <c r="B95" s="50" t="s">
        <v>582</v>
      </c>
      <c r="C95" s="50" t="s">
        <v>576</v>
      </c>
      <c r="D95" s="51" t="s">
        <v>596</v>
      </c>
      <c r="E95" s="51" t="s">
        <v>53</v>
      </c>
      <c r="F95" s="50"/>
      <c r="G95" s="52">
        <f t="shared" ref="G95:H97" si="9">G96</f>
        <v>49.7</v>
      </c>
      <c r="H95" s="52">
        <f t="shared" si="9"/>
        <v>49.7</v>
      </c>
      <c r="I95" s="103">
        <f t="shared" si="7"/>
        <v>1</v>
      </c>
      <c r="J95" s="48"/>
      <c r="K95" s="99"/>
    </row>
    <row r="96" spans="1:11" s="53" customFormat="1" ht="25.5">
      <c r="A96" s="16" t="s">
        <v>647</v>
      </c>
      <c r="B96" s="50" t="s">
        <v>582</v>
      </c>
      <c r="C96" s="50" t="s">
        <v>576</v>
      </c>
      <c r="D96" s="51" t="s">
        <v>596</v>
      </c>
      <c r="E96" s="51" t="s">
        <v>53</v>
      </c>
      <c r="F96" s="50" t="s">
        <v>585</v>
      </c>
      <c r="G96" s="52">
        <f t="shared" si="9"/>
        <v>49.7</v>
      </c>
      <c r="H96" s="52">
        <f t="shared" si="9"/>
        <v>49.7</v>
      </c>
      <c r="I96" s="103">
        <f t="shared" si="7"/>
        <v>1</v>
      </c>
      <c r="J96" s="48"/>
    </row>
    <row r="97" spans="1:10" s="53" customFormat="1" ht="25.5">
      <c r="A97" s="16" t="s">
        <v>648</v>
      </c>
      <c r="B97" s="50" t="s">
        <v>582</v>
      </c>
      <c r="C97" s="50" t="s">
        <v>576</v>
      </c>
      <c r="D97" s="51" t="s">
        <v>596</v>
      </c>
      <c r="E97" s="51" t="s">
        <v>53</v>
      </c>
      <c r="F97" s="50" t="s">
        <v>586</v>
      </c>
      <c r="G97" s="52">
        <f t="shared" si="9"/>
        <v>49.7</v>
      </c>
      <c r="H97" s="52">
        <f t="shared" si="9"/>
        <v>49.7</v>
      </c>
      <c r="I97" s="103">
        <f t="shared" si="7"/>
        <v>1</v>
      </c>
      <c r="J97" s="48"/>
    </row>
    <row r="98" spans="1:10" s="53" customFormat="1" ht="25.5">
      <c r="A98" s="16" t="s">
        <v>649</v>
      </c>
      <c r="B98" s="50" t="s">
        <v>582</v>
      </c>
      <c r="C98" s="50" t="s">
        <v>576</v>
      </c>
      <c r="D98" s="51" t="s">
        <v>596</v>
      </c>
      <c r="E98" s="51" t="s">
        <v>53</v>
      </c>
      <c r="F98" s="50" t="s">
        <v>587</v>
      </c>
      <c r="G98" s="52">
        <v>49.7</v>
      </c>
      <c r="H98" s="52">
        <v>49.7</v>
      </c>
      <c r="I98" s="103">
        <f t="shared" si="7"/>
        <v>1</v>
      </c>
      <c r="J98" s="48"/>
    </row>
    <row r="99" spans="1:10" s="53" customFormat="1" ht="140.25">
      <c r="A99" s="62" t="s">
        <v>244</v>
      </c>
      <c r="B99" s="50" t="s">
        <v>582</v>
      </c>
      <c r="C99" s="50" t="s">
        <v>576</v>
      </c>
      <c r="D99" s="51" t="s">
        <v>596</v>
      </c>
      <c r="E99" s="51" t="s">
        <v>54</v>
      </c>
      <c r="F99" s="50"/>
      <c r="G99" s="52">
        <f t="shared" ref="G99:H101" si="10">G100</f>
        <v>5.5</v>
      </c>
      <c r="H99" s="52">
        <f t="shared" si="10"/>
        <v>5.5</v>
      </c>
      <c r="I99" s="103">
        <f t="shared" si="7"/>
        <v>1</v>
      </c>
      <c r="J99" s="48"/>
    </row>
    <row r="100" spans="1:10" s="53" customFormat="1" ht="25.5">
      <c r="A100" s="16" t="s">
        <v>647</v>
      </c>
      <c r="B100" s="50" t="s">
        <v>582</v>
      </c>
      <c r="C100" s="50" t="s">
        <v>576</v>
      </c>
      <c r="D100" s="51" t="s">
        <v>596</v>
      </c>
      <c r="E100" s="51" t="s">
        <v>54</v>
      </c>
      <c r="F100" s="50" t="s">
        <v>585</v>
      </c>
      <c r="G100" s="52">
        <f t="shared" si="10"/>
        <v>5.5</v>
      </c>
      <c r="H100" s="52">
        <f t="shared" si="10"/>
        <v>5.5</v>
      </c>
      <c r="I100" s="103">
        <f t="shared" si="7"/>
        <v>1</v>
      </c>
      <c r="J100" s="48"/>
    </row>
    <row r="101" spans="1:10" s="53" customFormat="1" ht="25.5">
      <c r="A101" s="16" t="s">
        <v>648</v>
      </c>
      <c r="B101" s="50" t="s">
        <v>582</v>
      </c>
      <c r="C101" s="50" t="s">
        <v>576</v>
      </c>
      <c r="D101" s="51" t="s">
        <v>596</v>
      </c>
      <c r="E101" s="51" t="s">
        <v>54</v>
      </c>
      <c r="F101" s="50" t="s">
        <v>586</v>
      </c>
      <c r="G101" s="52">
        <f t="shared" si="10"/>
        <v>5.5</v>
      </c>
      <c r="H101" s="52">
        <f t="shared" si="10"/>
        <v>5.5</v>
      </c>
      <c r="I101" s="103">
        <f t="shared" si="7"/>
        <v>1</v>
      </c>
      <c r="J101" s="48"/>
    </row>
    <row r="102" spans="1:10" s="53" customFormat="1" ht="25.5">
      <c r="A102" s="16" t="s">
        <v>649</v>
      </c>
      <c r="B102" s="50" t="s">
        <v>582</v>
      </c>
      <c r="C102" s="50" t="s">
        <v>576</v>
      </c>
      <c r="D102" s="51" t="s">
        <v>596</v>
      </c>
      <c r="E102" s="51" t="s">
        <v>54</v>
      </c>
      <c r="F102" s="50" t="s">
        <v>587</v>
      </c>
      <c r="G102" s="52">
        <v>5.5</v>
      </c>
      <c r="H102" s="52">
        <v>5.5</v>
      </c>
      <c r="I102" s="103">
        <f t="shared" si="7"/>
        <v>1</v>
      </c>
      <c r="J102" s="48"/>
    </row>
    <row r="103" spans="1:10" s="53" customFormat="1" ht="126.75" customHeight="1">
      <c r="A103" s="72" t="s">
        <v>245</v>
      </c>
      <c r="B103" s="50" t="s">
        <v>582</v>
      </c>
      <c r="C103" s="50" t="s">
        <v>576</v>
      </c>
      <c r="D103" s="51" t="s">
        <v>596</v>
      </c>
      <c r="E103" s="51" t="s">
        <v>52</v>
      </c>
      <c r="F103" s="50"/>
      <c r="G103" s="52">
        <f t="shared" ref="G103:H105" si="11">G104</f>
        <v>268.60000000000002</v>
      </c>
      <c r="H103" s="52">
        <f t="shared" si="11"/>
        <v>268.60000000000002</v>
      </c>
      <c r="I103" s="103">
        <f t="shared" si="7"/>
        <v>1</v>
      </c>
      <c r="J103" s="48"/>
    </row>
    <row r="104" spans="1:10" s="53" customFormat="1" ht="25.5">
      <c r="A104" s="16" t="s">
        <v>647</v>
      </c>
      <c r="B104" s="11">
        <v>650</v>
      </c>
      <c r="C104" s="11" t="s">
        <v>576</v>
      </c>
      <c r="D104" s="33">
        <v>14</v>
      </c>
      <c r="E104" s="51" t="s">
        <v>52</v>
      </c>
      <c r="F104" s="11">
        <v>200</v>
      </c>
      <c r="G104" s="52">
        <f t="shared" si="11"/>
        <v>268.60000000000002</v>
      </c>
      <c r="H104" s="52">
        <f t="shared" si="11"/>
        <v>268.60000000000002</v>
      </c>
      <c r="I104" s="103">
        <f t="shared" si="7"/>
        <v>1</v>
      </c>
      <c r="J104" s="48"/>
    </row>
    <row r="105" spans="1:10" s="53" customFormat="1" ht="25.5">
      <c r="A105" s="16" t="s">
        <v>648</v>
      </c>
      <c r="B105" s="34">
        <v>650</v>
      </c>
      <c r="C105" s="34" t="s">
        <v>576</v>
      </c>
      <c r="D105" s="35">
        <v>14</v>
      </c>
      <c r="E105" s="51" t="s">
        <v>52</v>
      </c>
      <c r="F105" s="11">
        <v>240</v>
      </c>
      <c r="G105" s="52">
        <f t="shared" si="11"/>
        <v>268.60000000000002</v>
      </c>
      <c r="H105" s="52">
        <f t="shared" si="11"/>
        <v>268.60000000000002</v>
      </c>
      <c r="I105" s="103">
        <f t="shared" si="7"/>
        <v>1</v>
      </c>
      <c r="J105" s="48"/>
    </row>
    <row r="106" spans="1:10" s="53" customFormat="1" ht="25.5">
      <c r="A106" s="16" t="s">
        <v>649</v>
      </c>
      <c r="B106" s="34" t="s">
        <v>582</v>
      </c>
      <c r="C106" s="34" t="s">
        <v>576</v>
      </c>
      <c r="D106" s="35">
        <v>14</v>
      </c>
      <c r="E106" s="51" t="s">
        <v>52</v>
      </c>
      <c r="F106" s="11">
        <v>244</v>
      </c>
      <c r="G106" s="52">
        <f>270-1.4</f>
        <v>268.60000000000002</v>
      </c>
      <c r="H106" s="52">
        <f>270-1.4</f>
        <v>268.60000000000002</v>
      </c>
      <c r="I106" s="103">
        <f t="shared" si="7"/>
        <v>1</v>
      </c>
      <c r="J106" s="48"/>
    </row>
    <row r="107" spans="1:10" ht="76.5">
      <c r="A107" s="17" t="s">
        <v>246</v>
      </c>
      <c r="B107" s="11">
        <v>650</v>
      </c>
      <c r="C107" s="11" t="s">
        <v>576</v>
      </c>
      <c r="D107" s="33">
        <v>14</v>
      </c>
      <c r="E107" s="51" t="s">
        <v>14</v>
      </c>
      <c r="F107" s="11"/>
      <c r="G107" s="8">
        <f>G109</f>
        <v>240.20000000000002</v>
      </c>
      <c r="H107" s="8">
        <f>H109</f>
        <v>240.20000000000002</v>
      </c>
      <c r="I107" s="103">
        <f t="shared" si="7"/>
        <v>1</v>
      </c>
      <c r="J107" s="46"/>
    </row>
    <row r="108" spans="1:10" ht="102">
      <c r="A108" s="17" t="s">
        <v>247</v>
      </c>
      <c r="B108" s="11">
        <v>650</v>
      </c>
      <c r="C108" s="11" t="s">
        <v>576</v>
      </c>
      <c r="D108" s="33">
        <v>14</v>
      </c>
      <c r="E108" s="51" t="s">
        <v>10</v>
      </c>
      <c r="F108" s="11"/>
      <c r="G108" s="8">
        <f t="shared" ref="G108:H110" si="12">G109</f>
        <v>240.20000000000002</v>
      </c>
      <c r="H108" s="8">
        <f t="shared" si="12"/>
        <v>240.20000000000002</v>
      </c>
      <c r="I108" s="103">
        <f t="shared" si="7"/>
        <v>1</v>
      </c>
      <c r="J108" s="46"/>
    </row>
    <row r="109" spans="1:10" ht="25.5">
      <c r="A109" s="16" t="s">
        <v>647</v>
      </c>
      <c r="B109" s="11">
        <v>650</v>
      </c>
      <c r="C109" s="11" t="s">
        <v>576</v>
      </c>
      <c r="D109" s="33">
        <v>14</v>
      </c>
      <c r="E109" s="51" t="s">
        <v>10</v>
      </c>
      <c r="F109" s="11">
        <v>200</v>
      </c>
      <c r="G109" s="8">
        <f t="shared" si="12"/>
        <v>240.20000000000002</v>
      </c>
      <c r="H109" s="8">
        <f t="shared" si="12"/>
        <v>240.20000000000002</v>
      </c>
      <c r="I109" s="103">
        <f t="shared" si="7"/>
        <v>1</v>
      </c>
      <c r="J109" s="46"/>
    </row>
    <row r="110" spans="1:10" ht="25.5">
      <c r="A110" s="16" t="s">
        <v>648</v>
      </c>
      <c r="B110" s="34">
        <v>650</v>
      </c>
      <c r="C110" s="34" t="s">
        <v>576</v>
      </c>
      <c r="D110" s="35">
        <v>14</v>
      </c>
      <c r="E110" s="51" t="s">
        <v>10</v>
      </c>
      <c r="F110" s="11">
        <v>240</v>
      </c>
      <c r="G110" s="27">
        <f t="shared" si="12"/>
        <v>240.20000000000002</v>
      </c>
      <c r="H110" s="27">
        <f t="shared" si="12"/>
        <v>240.20000000000002</v>
      </c>
      <c r="I110" s="103">
        <f t="shared" si="7"/>
        <v>1</v>
      </c>
      <c r="J110" s="46"/>
    </row>
    <row r="111" spans="1:10" ht="25.5">
      <c r="A111" s="16" t="s">
        <v>649</v>
      </c>
      <c r="B111" s="34" t="s">
        <v>582</v>
      </c>
      <c r="C111" s="34" t="s">
        <v>576</v>
      </c>
      <c r="D111" s="35">
        <v>14</v>
      </c>
      <c r="E111" s="51" t="s">
        <v>10</v>
      </c>
      <c r="F111" s="11">
        <v>244</v>
      </c>
      <c r="G111" s="27">
        <f>312-50-3.2-18.6</f>
        <v>240.20000000000002</v>
      </c>
      <c r="H111" s="27">
        <f>312-50-3.2-18.6</f>
        <v>240.20000000000002</v>
      </c>
      <c r="I111" s="103">
        <f t="shared" si="7"/>
        <v>1</v>
      </c>
      <c r="J111" s="46"/>
    </row>
    <row r="112" spans="1:10">
      <c r="A112" s="12" t="s">
        <v>521</v>
      </c>
      <c r="B112" s="13">
        <v>650</v>
      </c>
      <c r="C112" s="13" t="s">
        <v>575</v>
      </c>
      <c r="D112" s="30"/>
      <c r="E112" s="30"/>
      <c r="F112" s="13"/>
      <c r="G112" s="14">
        <f>G113+G123+G129+G153</f>
        <v>9394</v>
      </c>
      <c r="H112" s="14">
        <f>H113+H123+H129+H153</f>
        <v>9394</v>
      </c>
      <c r="I112" s="151">
        <f t="shared" si="7"/>
        <v>1</v>
      </c>
      <c r="J112" s="47"/>
    </row>
    <row r="113" spans="1:10">
      <c r="A113" s="22" t="s">
        <v>522</v>
      </c>
      <c r="B113" s="31">
        <v>650</v>
      </c>
      <c r="C113" s="31" t="s">
        <v>575</v>
      </c>
      <c r="D113" s="32" t="s">
        <v>573</v>
      </c>
      <c r="E113" s="32"/>
      <c r="F113" s="31"/>
      <c r="G113" s="26">
        <f>G114+G119</f>
        <v>2647.1</v>
      </c>
      <c r="H113" s="26">
        <f>H114+H119</f>
        <v>2647.1</v>
      </c>
      <c r="I113" s="149">
        <f t="shared" si="7"/>
        <v>1</v>
      </c>
      <c r="J113" s="46"/>
    </row>
    <row r="114" spans="1:10">
      <c r="A114" s="71" t="s">
        <v>651</v>
      </c>
      <c r="B114" s="11">
        <v>650</v>
      </c>
      <c r="C114" s="11" t="s">
        <v>575</v>
      </c>
      <c r="D114" s="33" t="s">
        <v>573</v>
      </c>
      <c r="E114" s="33" t="s">
        <v>652</v>
      </c>
      <c r="F114" s="11"/>
      <c r="G114" s="8">
        <f t="shared" ref="G114:H117" si="13">G115</f>
        <v>2633.7</v>
      </c>
      <c r="H114" s="8">
        <f t="shared" si="13"/>
        <v>2633.7</v>
      </c>
      <c r="I114" s="103">
        <f t="shared" si="7"/>
        <v>1</v>
      </c>
      <c r="J114" s="46"/>
    </row>
    <row r="115" spans="1:10" ht="25.5">
      <c r="A115" s="54" t="s">
        <v>40</v>
      </c>
      <c r="B115" s="11">
        <v>650</v>
      </c>
      <c r="C115" s="11" t="s">
        <v>575</v>
      </c>
      <c r="D115" s="33" t="s">
        <v>573</v>
      </c>
      <c r="E115" s="33" t="s">
        <v>39</v>
      </c>
      <c r="F115" s="11"/>
      <c r="G115" s="8">
        <f t="shared" si="13"/>
        <v>2633.7</v>
      </c>
      <c r="H115" s="8">
        <f t="shared" si="13"/>
        <v>2633.7</v>
      </c>
      <c r="I115" s="103">
        <f t="shared" si="7"/>
        <v>1</v>
      </c>
      <c r="J115" s="46"/>
    </row>
    <row r="116" spans="1:10" ht="25.5">
      <c r="A116" s="54" t="s">
        <v>545</v>
      </c>
      <c r="B116" s="11">
        <v>650</v>
      </c>
      <c r="C116" s="11" t="s">
        <v>575</v>
      </c>
      <c r="D116" s="33" t="s">
        <v>573</v>
      </c>
      <c r="E116" s="33" t="s">
        <v>39</v>
      </c>
      <c r="F116" s="11">
        <v>200</v>
      </c>
      <c r="G116" s="8">
        <f t="shared" si="13"/>
        <v>2633.7</v>
      </c>
      <c r="H116" s="8">
        <f t="shared" si="13"/>
        <v>2633.7</v>
      </c>
      <c r="I116" s="103">
        <f t="shared" si="7"/>
        <v>1</v>
      </c>
      <c r="J116" s="46"/>
    </row>
    <row r="117" spans="1:10" ht="25.5">
      <c r="A117" s="54" t="s">
        <v>546</v>
      </c>
      <c r="B117" s="11">
        <v>650</v>
      </c>
      <c r="C117" s="11" t="s">
        <v>575</v>
      </c>
      <c r="D117" s="33" t="s">
        <v>573</v>
      </c>
      <c r="E117" s="33" t="s">
        <v>39</v>
      </c>
      <c r="F117" s="11">
        <v>240</v>
      </c>
      <c r="G117" s="8">
        <f t="shared" si="13"/>
        <v>2633.7</v>
      </c>
      <c r="H117" s="8">
        <f t="shared" si="13"/>
        <v>2633.7</v>
      </c>
      <c r="I117" s="103">
        <f t="shared" si="7"/>
        <v>1</v>
      </c>
      <c r="J117" s="46"/>
    </row>
    <row r="118" spans="1:10" ht="25.5">
      <c r="A118" s="54" t="s">
        <v>547</v>
      </c>
      <c r="B118" s="11">
        <v>650</v>
      </c>
      <c r="C118" s="11" t="s">
        <v>575</v>
      </c>
      <c r="D118" s="33" t="s">
        <v>573</v>
      </c>
      <c r="E118" s="33" t="s">
        <v>39</v>
      </c>
      <c r="F118" s="11">
        <v>244</v>
      </c>
      <c r="G118" s="8">
        <v>2633.7</v>
      </c>
      <c r="H118" s="8">
        <v>2633.7</v>
      </c>
      <c r="I118" s="103">
        <f t="shared" si="7"/>
        <v>1</v>
      </c>
      <c r="J118" s="46"/>
    </row>
    <row r="119" spans="1:10" ht="38.25">
      <c r="A119" s="54" t="s">
        <v>47</v>
      </c>
      <c r="B119" s="11">
        <v>650</v>
      </c>
      <c r="C119" s="11" t="s">
        <v>575</v>
      </c>
      <c r="D119" s="33" t="s">
        <v>573</v>
      </c>
      <c r="E119" s="33" t="s">
        <v>46</v>
      </c>
      <c r="F119" s="11"/>
      <c r="G119" s="8">
        <f t="shared" ref="G119:H121" si="14">G120</f>
        <v>13.400000000000006</v>
      </c>
      <c r="H119" s="8">
        <f t="shared" si="14"/>
        <v>13.400000000000006</v>
      </c>
      <c r="I119" s="103">
        <f t="shared" si="7"/>
        <v>1</v>
      </c>
      <c r="J119" s="46"/>
    </row>
    <row r="120" spans="1:10" ht="25.5">
      <c r="A120" s="54" t="s">
        <v>545</v>
      </c>
      <c r="B120" s="11">
        <v>650</v>
      </c>
      <c r="C120" s="11" t="s">
        <v>575</v>
      </c>
      <c r="D120" s="33" t="s">
        <v>573</v>
      </c>
      <c r="E120" s="33" t="s">
        <v>46</v>
      </c>
      <c r="F120" s="11">
        <v>200</v>
      </c>
      <c r="G120" s="8">
        <f t="shared" si="14"/>
        <v>13.400000000000006</v>
      </c>
      <c r="H120" s="8">
        <f t="shared" si="14"/>
        <v>13.400000000000006</v>
      </c>
      <c r="I120" s="103">
        <f t="shared" si="7"/>
        <v>1</v>
      </c>
      <c r="J120" s="46"/>
    </row>
    <row r="121" spans="1:10" ht="25.5">
      <c r="A121" s="54" t="s">
        <v>546</v>
      </c>
      <c r="B121" s="11">
        <v>650</v>
      </c>
      <c r="C121" s="11" t="s">
        <v>575</v>
      </c>
      <c r="D121" s="33" t="s">
        <v>573</v>
      </c>
      <c r="E121" s="33" t="s">
        <v>46</v>
      </c>
      <c r="F121" s="11">
        <v>240</v>
      </c>
      <c r="G121" s="8">
        <f t="shared" si="14"/>
        <v>13.400000000000006</v>
      </c>
      <c r="H121" s="8">
        <f t="shared" si="14"/>
        <v>13.400000000000006</v>
      </c>
      <c r="I121" s="103">
        <f t="shared" si="7"/>
        <v>1</v>
      </c>
      <c r="J121" s="46"/>
    </row>
    <row r="122" spans="1:10" ht="25.5">
      <c r="A122" s="54" t="s">
        <v>547</v>
      </c>
      <c r="B122" s="11">
        <v>650</v>
      </c>
      <c r="C122" s="11" t="s">
        <v>575</v>
      </c>
      <c r="D122" s="33" t="s">
        <v>573</v>
      </c>
      <c r="E122" s="33" t="s">
        <v>46</v>
      </c>
      <c r="F122" s="11">
        <v>244</v>
      </c>
      <c r="G122" s="8">
        <f>47.7-34.3</f>
        <v>13.400000000000006</v>
      </c>
      <c r="H122" s="8">
        <f>47.7-34.3</f>
        <v>13.400000000000006</v>
      </c>
      <c r="I122" s="103">
        <f t="shared" si="7"/>
        <v>1</v>
      </c>
      <c r="J122" s="46"/>
    </row>
    <row r="123" spans="1:10">
      <c r="A123" s="22" t="s">
        <v>523</v>
      </c>
      <c r="B123" s="31">
        <v>650</v>
      </c>
      <c r="C123" s="31" t="s">
        <v>575</v>
      </c>
      <c r="D123" s="32" t="s">
        <v>577</v>
      </c>
      <c r="E123" s="31"/>
      <c r="F123" s="31"/>
      <c r="G123" s="26">
        <f>G124</f>
        <v>950</v>
      </c>
      <c r="H123" s="26">
        <f>H124</f>
        <v>950</v>
      </c>
      <c r="I123" s="149">
        <f t="shared" si="7"/>
        <v>1</v>
      </c>
      <c r="J123" s="46"/>
    </row>
    <row r="124" spans="1:10" ht="51">
      <c r="A124" s="71" t="s">
        <v>248</v>
      </c>
      <c r="B124" s="11">
        <v>650</v>
      </c>
      <c r="C124" s="11" t="s">
        <v>575</v>
      </c>
      <c r="D124" s="33" t="s">
        <v>577</v>
      </c>
      <c r="E124" s="50" t="s">
        <v>654</v>
      </c>
      <c r="F124" s="11"/>
      <c r="G124" s="8">
        <f>G126</f>
        <v>950</v>
      </c>
      <c r="H124" s="8">
        <f>H126</f>
        <v>950</v>
      </c>
      <c r="I124" s="103">
        <f t="shared" si="7"/>
        <v>1</v>
      </c>
      <c r="J124" s="46"/>
    </row>
    <row r="125" spans="1:10" ht="114.75">
      <c r="A125" s="100" t="s">
        <v>249</v>
      </c>
      <c r="B125" s="11">
        <v>650</v>
      </c>
      <c r="C125" s="11" t="s">
        <v>575</v>
      </c>
      <c r="D125" s="33" t="s">
        <v>577</v>
      </c>
      <c r="E125" s="50" t="s">
        <v>18</v>
      </c>
      <c r="F125" s="11"/>
      <c r="G125" s="8">
        <f t="shared" ref="G125:H127" si="15">G126</f>
        <v>950</v>
      </c>
      <c r="H125" s="8">
        <f t="shared" si="15"/>
        <v>950</v>
      </c>
      <c r="I125" s="103">
        <f t="shared" si="7"/>
        <v>1</v>
      </c>
      <c r="J125" s="46"/>
    </row>
    <row r="126" spans="1:10" ht="127.5">
      <c r="A126" s="6" t="s">
        <v>250</v>
      </c>
      <c r="B126" s="11">
        <v>650</v>
      </c>
      <c r="C126" s="11" t="s">
        <v>575</v>
      </c>
      <c r="D126" s="33" t="s">
        <v>577</v>
      </c>
      <c r="E126" s="11" t="s">
        <v>81</v>
      </c>
      <c r="F126" s="11"/>
      <c r="G126" s="8">
        <f t="shared" si="15"/>
        <v>950</v>
      </c>
      <c r="H126" s="8">
        <f t="shared" si="15"/>
        <v>950</v>
      </c>
      <c r="I126" s="103">
        <f t="shared" si="7"/>
        <v>1</v>
      </c>
      <c r="J126" s="46"/>
    </row>
    <row r="127" spans="1:10">
      <c r="A127" s="6" t="s">
        <v>548</v>
      </c>
      <c r="B127" s="11">
        <v>650</v>
      </c>
      <c r="C127" s="11" t="s">
        <v>575</v>
      </c>
      <c r="D127" s="33" t="s">
        <v>577</v>
      </c>
      <c r="E127" s="11" t="s">
        <v>81</v>
      </c>
      <c r="F127" s="11">
        <v>800</v>
      </c>
      <c r="G127" s="8">
        <f t="shared" si="15"/>
        <v>950</v>
      </c>
      <c r="H127" s="8">
        <f t="shared" si="15"/>
        <v>950</v>
      </c>
      <c r="I127" s="103">
        <f t="shared" si="7"/>
        <v>1</v>
      </c>
      <c r="J127" s="46"/>
    </row>
    <row r="128" spans="1:10" ht="38.25" customHeight="1">
      <c r="A128" s="6" t="s">
        <v>559</v>
      </c>
      <c r="B128" s="11">
        <v>650</v>
      </c>
      <c r="C128" s="11" t="s">
        <v>575</v>
      </c>
      <c r="D128" s="33" t="s">
        <v>577</v>
      </c>
      <c r="E128" s="11" t="s">
        <v>81</v>
      </c>
      <c r="F128" s="11">
        <v>810</v>
      </c>
      <c r="G128" s="8">
        <f>950</f>
        <v>950</v>
      </c>
      <c r="H128" s="8">
        <f>950</f>
        <v>950</v>
      </c>
      <c r="I128" s="103">
        <f t="shared" si="7"/>
        <v>1</v>
      </c>
      <c r="J128" s="46"/>
    </row>
    <row r="129" spans="1:10">
      <c r="A129" s="22" t="s">
        <v>524</v>
      </c>
      <c r="B129" s="31">
        <v>650</v>
      </c>
      <c r="C129" s="31" t="s">
        <v>575</v>
      </c>
      <c r="D129" s="32" t="s">
        <v>578</v>
      </c>
      <c r="E129" s="32"/>
      <c r="F129" s="31"/>
      <c r="G129" s="26">
        <f>G130+G146</f>
        <v>5308.8</v>
      </c>
      <c r="H129" s="26">
        <f>H130+H146</f>
        <v>5308.8</v>
      </c>
      <c r="I129" s="149">
        <f t="shared" si="7"/>
        <v>1</v>
      </c>
      <c r="J129" s="46"/>
    </row>
    <row r="130" spans="1:10" ht="51">
      <c r="A130" s="6" t="s">
        <v>251</v>
      </c>
      <c r="B130" s="11" t="s">
        <v>582</v>
      </c>
      <c r="C130" s="11" t="s">
        <v>575</v>
      </c>
      <c r="D130" s="33" t="s">
        <v>578</v>
      </c>
      <c r="E130" s="33" t="s">
        <v>654</v>
      </c>
      <c r="F130" s="11"/>
      <c r="G130" s="8">
        <f>G131+G136+G141</f>
        <v>4509.3</v>
      </c>
      <c r="H130" s="8">
        <f>H131+H136+H141</f>
        <v>4509.3</v>
      </c>
      <c r="I130" s="103">
        <f t="shared" si="7"/>
        <v>1</v>
      </c>
      <c r="J130" s="46"/>
    </row>
    <row r="131" spans="1:10" ht="89.25">
      <c r="A131" s="6" t="s">
        <v>252</v>
      </c>
      <c r="B131" s="11" t="s">
        <v>582</v>
      </c>
      <c r="C131" s="11" t="s">
        <v>575</v>
      </c>
      <c r="D131" s="33" t="s">
        <v>578</v>
      </c>
      <c r="E131" s="33" t="s">
        <v>15</v>
      </c>
      <c r="F131" s="11"/>
      <c r="G131" s="8">
        <f>G133</f>
        <v>3894</v>
      </c>
      <c r="H131" s="8">
        <f>H133</f>
        <v>3894</v>
      </c>
      <c r="I131" s="103">
        <f t="shared" si="7"/>
        <v>1</v>
      </c>
      <c r="J131" s="46"/>
    </row>
    <row r="132" spans="1:10" ht="102">
      <c r="A132" s="6" t="s">
        <v>253</v>
      </c>
      <c r="B132" s="11" t="s">
        <v>582</v>
      </c>
      <c r="C132" s="11" t="s">
        <v>575</v>
      </c>
      <c r="D132" s="33" t="s">
        <v>578</v>
      </c>
      <c r="E132" s="33" t="s">
        <v>655</v>
      </c>
      <c r="F132" s="11"/>
      <c r="G132" s="8">
        <f t="shared" ref="G132:H134" si="16">G133</f>
        <v>3894</v>
      </c>
      <c r="H132" s="8">
        <f t="shared" si="16"/>
        <v>3894</v>
      </c>
      <c r="I132" s="103">
        <f t="shared" si="7"/>
        <v>1</v>
      </c>
      <c r="J132" s="46"/>
    </row>
    <row r="133" spans="1:10" ht="25.5">
      <c r="A133" s="6" t="s">
        <v>647</v>
      </c>
      <c r="B133" s="11" t="s">
        <v>582</v>
      </c>
      <c r="C133" s="11" t="s">
        <v>575</v>
      </c>
      <c r="D133" s="33" t="s">
        <v>578</v>
      </c>
      <c r="E133" s="33" t="s">
        <v>655</v>
      </c>
      <c r="F133" s="11" t="s">
        <v>585</v>
      </c>
      <c r="G133" s="8">
        <f t="shared" si="16"/>
        <v>3894</v>
      </c>
      <c r="H133" s="8">
        <f t="shared" si="16"/>
        <v>3894</v>
      </c>
      <c r="I133" s="103">
        <f t="shared" si="7"/>
        <v>1</v>
      </c>
      <c r="J133" s="46"/>
    </row>
    <row r="134" spans="1:10" ht="25.5">
      <c r="A134" s="6" t="s">
        <v>648</v>
      </c>
      <c r="B134" s="11" t="s">
        <v>582</v>
      </c>
      <c r="C134" s="11" t="s">
        <v>575</v>
      </c>
      <c r="D134" s="33" t="s">
        <v>578</v>
      </c>
      <c r="E134" s="33" t="s">
        <v>655</v>
      </c>
      <c r="F134" s="11" t="s">
        <v>586</v>
      </c>
      <c r="G134" s="8">
        <f t="shared" si="16"/>
        <v>3894</v>
      </c>
      <c r="H134" s="8">
        <f t="shared" si="16"/>
        <v>3894</v>
      </c>
      <c r="I134" s="103">
        <f t="shared" si="7"/>
        <v>1</v>
      </c>
      <c r="J134" s="46"/>
    </row>
    <row r="135" spans="1:10" ht="25.5">
      <c r="A135" s="6" t="s">
        <v>649</v>
      </c>
      <c r="B135" s="11" t="s">
        <v>582</v>
      </c>
      <c r="C135" s="11" t="s">
        <v>575</v>
      </c>
      <c r="D135" s="33" t="s">
        <v>578</v>
      </c>
      <c r="E135" s="33" t="s">
        <v>655</v>
      </c>
      <c r="F135" s="11" t="s">
        <v>587</v>
      </c>
      <c r="G135" s="8">
        <f>50+500+1504+1849.1-9.1</f>
        <v>3894</v>
      </c>
      <c r="H135" s="8">
        <f>50+500+1504+1849.1-9.1</f>
        <v>3894</v>
      </c>
      <c r="I135" s="103">
        <f t="shared" si="7"/>
        <v>1</v>
      </c>
      <c r="J135" s="46"/>
    </row>
    <row r="136" spans="1:10" ht="62.25" customHeight="1">
      <c r="A136" s="6" t="s">
        <v>254</v>
      </c>
      <c r="B136" s="11" t="s">
        <v>582</v>
      </c>
      <c r="C136" s="11" t="s">
        <v>575</v>
      </c>
      <c r="D136" s="33" t="s">
        <v>578</v>
      </c>
      <c r="E136" s="33" t="s">
        <v>16</v>
      </c>
      <c r="F136" s="11"/>
      <c r="G136" s="8">
        <f>G138</f>
        <v>615.29999999999995</v>
      </c>
      <c r="H136" s="8">
        <f>H138</f>
        <v>615.29999999999995</v>
      </c>
      <c r="I136" s="103">
        <f t="shared" si="7"/>
        <v>1</v>
      </c>
      <c r="J136" s="46"/>
    </row>
    <row r="137" spans="1:10" ht="89.25">
      <c r="A137" s="6" t="s">
        <v>255</v>
      </c>
      <c r="B137" s="11" t="s">
        <v>582</v>
      </c>
      <c r="C137" s="11" t="s">
        <v>575</v>
      </c>
      <c r="D137" s="33" t="s">
        <v>578</v>
      </c>
      <c r="E137" s="33" t="s">
        <v>656</v>
      </c>
      <c r="F137" s="11"/>
      <c r="G137" s="8">
        <f t="shared" ref="G137:H139" si="17">G138</f>
        <v>615.29999999999995</v>
      </c>
      <c r="H137" s="8">
        <f t="shared" si="17"/>
        <v>615.29999999999995</v>
      </c>
      <c r="I137" s="103">
        <f t="shared" si="7"/>
        <v>1</v>
      </c>
      <c r="J137" s="46"/>
    </row>
    <row r="138" spans="1:10" ht="25.5">
      <c r="A138" s="6" t="s">
        <v>647</v>
      </c>
      <c r="B138" s="11" t="s">
        <v>582</v>
      </c>
      <c r="C138" s="11" t="s">
        <v>575</v>
      </c>
      <c r="D138" s="33" t="s">
        <v>578</v>
      </c>
      <c r="E138" s="33" t="s">
        <v>656</v>
      </c>
      <c r="F138" s="11" t="s">
        <v>585</v>
      </c>
      <c r="G138" s="8">
        <f t="shared" si="17"/>
        <v>615.29999999999995</v>
      </c>
      <c r="H138" s="8">
        <f t="shared" si="17"/>
        <v>615.29999999999995</v>
      </c>
      <c r="I138" s="103">
        <f t="shared" si="7"/>
        <v>1</v>
      </c>
      <c r="J138" s="46"/>
    </row>
    <row r="139" spans="1:10" ht="25.5">
      <c r="A139" s="6" t="s">
        <v>648</v>
      </c>
      <c r="B139" s="11" t="s">
        <v>582</v>
      </c>
      <c r="C139" s="11" t="s">
        <v>575</v>
      </c>
      <c r="D139" s="33" t="s">
        <v>578</v>
      </c>
      <c r="E139" s="33" t="s">
        <v>656</v>
      </c>
      <c r="F139" s="11" t="s">
        <v>586</v>
      </c>
      <c r="G139" s="8">
        <f t="shared" si="17"/>
        <v>615.29999999999995</v>
      </c>
      <c r="H139" s="8">
        <f t="shared" si="17"/>
        <v>615.29999999999995</v>
      </c>
      <c r="I139" s="103">
        <f t="shared" si="7"/>
        <v>1</v>
      </c>
      <c r="J139" s="46"/>
    </row>
    <row r="140" spans="1:10" ht="25.5">
      <c r="A140" s="6" t="s">
        <v>649</v>
      </c>
      <c r="B140" s="11" t="s">
        <v>582</v>
      </c>
      <c r="C140" s="11" t="s">
        <v>575</v>
      </c>
      <c r="D140" s="33" t="s">
        <v>578</v>
      </c>
      <c r="E140" s="33" t="s">
        <v>656</v>
      </c>
      <c r="F140" s="11" t="s">
        <v>587</v>
      </c>
      <c r="G140" s="8">
        <f>533.5+81.8</f>
        <v>615.29999999999995</v>
      </c>
      <c r="H140" s="8">
        <f>533.5+81.8</f>
        <v>615.29999999999995</v>
      </c>
      <c r="I140" s="103">
        <f t="shared" si="7"/>
        <v>1</v>
      </c>
      <c r="J140" s="46"/>
    </row>
    <row r="141" spans="1:10" ht="64.5" hidden="1" customHeight="1">
      <c r="A141" s="6" t="s">
        <v>657</v>
      </c>
      <c r="B141" s="11" t="s">
        <v>582</v>
      </c>
      <c r="C141" s="11" t="s">
        <v>575</v>
      </c>
      <c r="D141" s="33" t="s">
        <v>578</v>
      </c>
      <c r="E141" s="33" t="s">
        <v>18</v>
      </c>
      <c r="F141" s="11"/>
      <c r="G141" s="8">
        <f>G143</f>
        <v>0</v>
      </c>
      <c r="H141" s="8">
        <f>H143</f>
        <v>0</v>
      </c>
      <c r="I141" s="103" t="e">
        <f t="shared" si="7"/>
        <v>#DIV/0!</v>
      </c>
      <c r="J141" s="46"/>
    </row>
    <row r="142" spans="1:10" ht="76.5" hidden="1">
      <c r="A142" s="6" t="s">
        <v>17</v>
      </c>
      <c r="B142" s="11" t="s">
        <v>582</v>
      </c>
      <c r="C142" s="11" t="s">
        <v>575</v>
      </c>
      <c r="D142" s="33" t="s">
        <v>578</v>
      </c>
      <c r="E142" s="33" t="s">
        <v>658</v>
      </c>
      <c r="F142" s="11"/>
      <c r="G142" s="8">
        <f t="shared" ref="G142:H144" si="18">G143</f>
        <v>0</v>
      </c>
      <c r="H142" s="8">
        <f t="shared" si="18"/>
        <v>0</v>
      </c>
      <c r="I142" s="103" t="e">
        <f t="shared" si="7"/>
        <v>#DIV/0!</v>
      </c>
      <c r="J142" s="46"/>
    </row>
    <row r="143" spans="1:10" ht="25.5" hidden="1">
      <c r="A143" s="6" t="s">
        <v>647</v>
      </c>
      <c r="B143" s="11" t="s">
        <v>582</v>
      </c>
      <c r="C143" s="11" t="s">
        <v>575</v>
      </c>
      <c r="D143" s="33" t="s">
        <v>578</v>
      </c>
      <c r="E143" s="33" t="s">
        <v>658</v>
      </c>
      <c r="F143" s="11" t="s">
        <v>585</v>
      </c>
      <c r="G143" s="8">
        <f t="shared" si="18"/>
        <v>0</v>
      </c>
      <c r="H143" s="8">
        <f t="shared" si="18"/>
        <v>0</v>
      </c>
      <c r="I143" s="103" t="e">
        <f t="shared" si="7"/>
        <v>#DIV/0!</v>
      </c>
      <c r="J143" s="46"/>
    </row>
    <row r="144" spans="1:10" ht="25.5" hidden="1">
      <c r="A144" s="6" t="s">
        <v>648</v>
      </c>
      <c r="B144" s="11" t="s">
        <v>582</v>
      </c>
      <c r="C144" s="11" t="s">
        <v>575</v>
      </c>
      <c r="D144" s="33" t="s">
        <v>578</v>
      </c>
      <c r="E144" s="33" t="s">
        <v>658</v>
      </c>
      <c r="F144" s="11" t="s">
        <v>586</v>
      </c>
      <c r="G144" s="8">
        <f t="shared" si="18"/>
        <v>0</v>
      </c>
      <c r="H144" s="8">
        <f t="shared" si="18"/>
        <v>0</v>
      </c>
      <c r="I144" s="103" t="e">
        <f t="shared" si="7"/>
        <v>#DIV/0!</v>
      </c>
      <c r="J144" s="46"/>
    </row>
    <row r="145" spans="1:10" ht="25.5" hidden="1">
      <c r="A145" s="6" t="s">
        <v>649</v>
      </c>
      <c r="B145" s="11" t="s">
        <v>582</v>
      </c>
      <c r="C145" s="11" t="s">
        <v>575</v>
      </c>
      <c r="D145" s="33" t="s">
        <v>578</v>
      </c>
      <c r="E145" s="33" t="s">
        <v>658</v>
      </c>
      <c r="F145" s="11" t="s">
        <v>587</v>
      </c>
      <c r="G145" s="8"/>
      <c r="H145" s="8"/>
      <c r="I145" s="103" t="e">
        <f t="shared" si="7"/>
        <v>#DIV/0!</v>
      </c>
      <c r="J145" s="46"/>
    </row>
    <row r="146" spans="1:10">
      <c r="A146" s="71" t="s">
        <v>651</v>
      </c>
      <c r="B146" s="11" t="s">
        <v>582</v>
      </c>
      <c r="C146" s="11" t="s">
        <v>575</v>
      </c>
      <c r="D146" s="33" t="s">
        <v>578</v>
      </c>
      <c r="E146" s="33" t="s">
        <v>652</v>
      </c>
      <c r="F146" s="11"/>
      <c r="G146" s="8">
        <f>G150+G147</f>
        <v>799.5</v>
      </c>
      <c r="H146" s="8">
        <f>H150+H147</f>
        <v>799.5</v>
      </c>
      <c r="I146" s="103">
        <f t="shared" si="7"/>
        <v>1</v>
      </c>
      <c r="J146" s="46"/>
    </row>
    <row r="147" spans="1:10" ht="25.5">
      <c r="A147" s="54" t="s">
        <v>34</v>
      </c>
      <c r="B147" s="11">
        <v>650</v>
      </c>
      <c r="C147" s="11" t="s">
        <v>575</v>
      </c>
      <c r="D147" s="33" t="s">
        <v>578</v>
      </c>
      <c r="E147" s="33" t="s">
        <v>634</v>
      </c>
      <c r="F147" s="11"/>
      <c r="G147" s="8">
        <f>G148</f>
        <v>24.5</v>
      </c>
      <c r="H147" s="8">
        <f>H148</f>
        <v>24.5</v>
      </c>
      <c r="I147" s="103">
        <f t="shared" si="7"/>
        <v>1</v>
      </c>
      <c r="J147" s="46"/>
    </row>
    <row r="148" spans="1:10">
      <c r="A148" s="54" t="s">
        <v>551</v>
      </c>
      <c r="B148" s="11">
        <v>650</v>
      </c>
      <c r="C148" s="11" t="s">
        <v>575</v>
      </c>
      <c r="D148" s="33" t="s">
        <v>578</v>
      </c>
      <c r="E148" s="33" t="s">
        <v>634</v>
      </c>
      <c r="F148" s="11">
        <v>500</v>
      </c>
      <c r="G148" s="8">
        <f>G149</f>
        <v>24.5</v>
      </c>
      <c r="H148" s="8">
        <f>H149</f>
        <v>24.5</v>
      </c>
      <c r="I148" s="103">
        <f t="shared" ref="I148:I211" si="19">H148/G148</f>
        <v>1</v>
      </c>
      <c r="J148" s="46"/>
    </row>
    <row r="149" spans="1:10">
      <c r="A149" s="54" t="s">
        <v>552</v>
      </c>
      <c r="B149" s="11">
        <v>650</v>
      </c>
      <c r="C149" s="11" t="s">
        <v>575</v>
      </c>
      <c r="D149" s="33" t="s">
        <v>578</v>
      </c>
      <c r="E149" s="33" t="s">
        <v>634</v>
      </c>
      <c r="F149" s="11">
        <v>540</v>
      </c>
      <c r="G149" s="8">
        <v>24.5</v>
      </c>
      <c r="H149" s="8">
        <v>24.5</v>
      </c>
      <c r="I149" s="103">
        <f t="shared" si="19"/>
        <v>1</v>
      </c>
      <c r="J149" s="46"/>
    </row>
    <row r="150" spans="1:10" ht="37.5" customHeight="1">
      <c r="A150" s="100" t="s">
        <v>70</v>
      </c>
      <c r="B150" s="11" t="s">
        <v>582</v>
      </c>
      <c r="C150" s="11" t="s">
        <v>575</v>
      </c>
      <c r="D150" s="33" t="s">
        <v>578</v>
      </c>
      <c r="E150" s="33" t="s">
        <v>71</v>
      </c>
      <c r="F150" s="11"/>
      <c r="G150" s="8">
        <f>G151</f>
        <v>775</v>
      </c>
      <c r="H150" s="8">
        <f>H151</f>
        <v>775</v>
      </c>
      <c r="I150" s="103">
        <f t="shared" si="19"/>
        <v>1</v>
      </c>
      <c r="J150" s="46"/>
    </row>
    <row r="151" spans="1:10">
      <c r="A151" s="54" t="s">
        <v>551</v>
      </c>
      <c r="B151" s="11" t="s">
        <v>582</v>
      </c>
      <c r="C151" s="11" t="s">
        <v>575</v>
      </c>
      <c r="D151" s="33" t="s">
        <v>578</v>
      </c>
      <c r="E151" s="33" t="s">
        <v>71</v>
      </c>
      <c r="F151" s="11" t="s">
        <v>32</v>
      </c>
      <c r="G151" s="8">
        <f>G152</f>
        <v>775</v>
      </c>
      <c r="H151" s="8">
        <f>H152</f>
        <v>775</v>
      </c>
      <c r="I151" s="103">
        <f t="shared" si="19"/>
        <v>1</v>
      </c>
      <c r="J151" s="46"/>
    </row>
    <row r="152" spans="1:10">
      <c r="A152" s="54" t="s">
        <v>552</v>
      </c>
      <c r="B152" s="11" t="s">
        <v>582</v>
      </c>
      <c r="C152" s="11" t="s">
        <v>575</v>
      </c>
      <c r="D152" s="33" t="s">
        <v>578</v>
      </c>
      <c r="E152" s="33" t="s">
        <v>71</v>
      </c>
      <c r="F152" s="11" t="s">
        <v>33</v>
      </c>
      <c r="G152" s="8">
        <v>775</v>
      </c>
      <c r="H152" s="8">
        <v>775</v>
      </c>
      <c r="I152" s="103">
        <f t="shared" si="19"/>
        <v>1</v>
      </c>
      <c r="J152" s="46"/>
    </row>
    <row r="153" spans="1:10">
      <c r="A153" s="22" t="s">
        <v>525</v>
      </c>
      <c r="B153" s="31">
        <v>650</v>
      </c>
      <c r="C153" s="31" t="s">
        <v>575</v>
      </c>
      <c r="D153" s="32">
        <v>10</v>
      </c>
      <c r="E153" s="32"/>
      <c r="F153" s="31"/>
      <c r="G153" s="26">
        <f t="shared" ref="G153:H157" si="20">G154</f>
        <v>488.1</v>
      </c>
      <c r="H153" s="26">
        <f t="shared" si="20"/>
        <v>488.1</v>
      </c>
      <c r="I153" s="149">
        <f t="shared" si="19"/>
        <v>1</v>
      </c>
      <c r="J153" s="46"/>
    </row>
    <row r="154" spans="1:10">
      <c r="A154" s="71" t="s">
        <v>651</v>
      </c>
      <c r="B154" s="11">
        <v>650</v>
      </c>
      <c r="C154" s="11" t="s">
        <v>575</v>
      </c>
      <c r="D154" s="33">
        <v>10</v>
      </c>
      <c r="E154" s="51" t="s">
        <v>652</v>
      </c>
      <c r="F154" s="11"/>
      <c r="G154" s="8">
        <f t="shared" si="20"/>
        <v>488.1</v>
      </c>
      <c r="H154" s="8">
        <f t="shared" si="20"/>
        <v>488.1</v>
      </c>
      <c r="I154" s="103">
        <f t="shared" si="19"/>
        <v>1</v>
      </c>
      <c r="J154" s="46"/>
    </row>
    <row r="155" spans="1:10">
      <c r="A155" s="73" t="s">
        <v>19</v>
      </c>
      <c r="B155" s="11">
        <v>650</v>
      </c>
      <c r="C155" s="11" t="s">
        <v>575</v>
      </c>
      <c r="D155" s="33">
        <v>10</v>
      </c>
      <c r="E155" s="33" t="s">
        <v>636</v>
      </c>
      <c r="F155" s="11"/>
      <c r="G155" s="8">
        <f t="shared" si="20"/>
        <v>488.1</v>
      </c>
      <c r="H155" s="8">
        <f t="shared" si="20"/>
        <v>488.1</v>
      </c>
      <c r="I155" s="103">
        <f t="shared" si="19"/>
        <v>1</v>
      </c>
      <c r="J155" s="46"/>
    </row>
    <row r="156" spans="1:10" ht="25.5">
      <c r="A156" s="6" t="s">
        <v>647</v>
      </c>
      <c r="B156" s="11">
        <v>650</v>
      </c>
      <c r="C156" s="11" t="s">
        <v>575</v>
      </c>
      <c r="D156" s="33">
        <v>10</v>
      </c>
      <c r="E156" s="33" t="s">
        <v>636</v>
      </c>
      <c r="F156" s="11">
        <v>200</v>
      </c>
      <c r="G156" s="8">
        <f t="shared" si="20"/>
        <v>488.1</v>
      </c>
      <c r="H156" s="8">
        <f t="shared" si="20"/>
        <v>488.1</v>
      </c>
      <c r="I156" s="103">
        <f t="shared" si="19"/>
        <v>1</v>
      </c>
      <c r="J156" s="46"/>
    </row>
    <row r="157" spans="1:10" ht="25.5">
      <c r="A157" s="6" t="s">
        <v>648</v>
      </c>
      <c r="B157" s="11">
        <v>650</v>
      </c>
      <c r="C157" s="11" t="s">
        <v>575</v>
      </c>
      <c r="D157" s="33">
        <v>10</v>
      </c>
      <c r="E157" s="33" t="s">
        <v>636</v>
      </c>
      <c r="F157" s="11">
        <v>240</v>
      </c>
      <c r="G157" s="8">
        <f t="shared" si="20"/>
        <v>488.1</v>
      </c>
      <c r="H157" s="8">
        <f t="shared" si="20"/>
        <v>488.1</v>
      </c>
      <c r="I157" s="103">
        <f t="shared" si="19"/>
        <v>1</v>
      </c>
      <c r="J157" s="46"/>
    </row>
    <row r="158" spans="1:10" ht="25.5">
      <c r="A158" s="6" t="s">
        <v>556</v>
      </c>
      <c r="B158" s="11">
        <v>650</v>
      </c>
      <c r="C158" s="11" t="s">
        <v>575</v>
      </c>
      <c r="D158" s="33">
        <v>10</v>
      </c>
      <c r="E158" s="33" t="s">
        <v>636</v>
      </c>
      <c r="F158" s="11">
        <v>242</v>
      </c>
      <c r="G158" s="8">
        <v>488.1</v>
      </c>
      <c r="H158" s="8">
        <v>488.1</v>
      </c>
      <c r="I158" s="103">
        <f t="shared" si="19"/>
        <v>1</v>
      </c>
      <c r="J158" s="46"/>
    </row>
    <row r="159" spans="1:10">
      <c r="A159" s="12" t="s">
        <v>527</v>
      </c>
      <c r="B159" s="13">
        <v>650</v>
      </c>
      <c r="C159" s="13" t="s">
        <v>579</v>
      </c>
      <c r="D159" s="30"/>
      <c r="E159" s="30"/>
      <c r="F159" s="13"/>
      <c r="G159" s="14">
        <f>G160+G177+G200+G226</f>
        <v>18326.7</v>
      </c>
      <c r="H159" s="14">
        <f>H160+H177+H200+H226</f>
        <v>18179</v>
      </c>
      <c r="I159" s="151">
        <f t="shared" si="19"/>
        <v>0.99194072036973369</v>
      </c>
      <c r="J159" s="47"/>
    </row>
    <row r="160" spans="1:10">
      <c r="A160" s="40" t="s">
        <v>560</v>
      </c>
      <c r="B160" s="31">
        <v>650</v>
      </c>
      <c r="C160" s="38" t="s">
        <v>579</v>
      </c>
      <c r="D160" s="39" t="s">
        <v>573</v>
      </c>
      <c r="E160" s="39"/>
      <c r="F160" s="38"/>
      <c r="G160" s="26">
        <f>G161+G173</f>
        <v>658</v>
      </c>
      <c r="H160" s="26">
        <f>H161+H173</f>
        <v>658</v>
      </c>
      <c r="I160" s="149">
        <f t="shared" si="19"/>
        <v>1</v>
      </c>
      <c r="J160" s="46"/>
    </row>
    <row r="161" spans="1:10" s="53" customFormat="1">
      <c r="A161" s="71" t="s">
        <v>651</v>
      </c>
      <c r="B161" s="50" t="s">
        <v>582</v>
      </c>
      <c r="C161" s="56" t="s">
        <v>579</v>
      </c>
      <c r="D161" s="57" t="s">
        <v>573</v>
      </c>
      <c r="E161" s="57" t="s">
        <v>652</v>
      </c>
      <c r="F161" s="56"/>
      <c r="G161" s="52">
        <f>G162+G166+G170</f>
        <v>455</v>
      </c>
      <c r="H161" s="52">
        <f>H162+H166+H170</f>
        <v>455</v>
      </c>
      <c r="I161" s="103">
        <f t="shared" si="19"/>
        <v>1</v>
      </c>
      <c r="J161" s="48"/>
    </row>
    <row r="162" spans="1:10" ht="25.5">
      <c r="A162" s="18" t="s">
        <v>630</v>
      </c>
      <c r="B162" s="11">
        <v>650</v>
      </c>
      <c r="C162" s="37" t="s">
        <v>579</v>
      </c>
      <c r="D162" s="21" t="s">
        <v>573</v>
      </c>
      <c r="E162" s="21" t="s">
        <v>639</v>
      </c>
      <c r="F162" s="37"/>
      <c r="G162" s="8">
        <f t="shared" ref="G162:H164" si="21">G163</f>
        <v>115.19999999999999</v>
      </c>
      <c r="H162" s="8">
        <f t="shared" si="21"/>
        <v>115.19999999999999</v>
      </c>
      <c r="I162" s="103">
        <f t="shared" si="19"/>
        <v>1</v>
      </c>
      <c r="J162" s="46"/>
    </row>
    <row r="163" spans="1:10" ht="25.5">
      <c r="A163" s="6" t="s">
        <v>647</v>
      </c>
      <c r="B163" s="11">
        <v>650</v>
      </c>
      <c r="C163" s="11" t="s">
        <v>579</v>
      </c>
      <c r="D163" s="33" t="s">
        <v>573</v>
      </c>
      <c r="E163" s="33" t="s">
        <v>639</v>
      </c>
      <c r="F163" s="11">
        <v>200</v>
      </c>
      <c r="G163" s="8">
        <f t="shared" si="21"/>
        <v>115.19999999999999</v>
      </c>
      <c r="H163" s="8">
        <f t="shared" si="21"/>
        <v>115.19999999999999</v>
      </c>
      <c r="I163" s="103">
        <f t="shared" si="19"/>
        <v>1</v>
      </c>
      <c r="J163" s="46"/>
    </row>
    <row r="164" spans="1:10" ht="25.5">
      <c r="A164" s="6" t="s">
        <v>648</v>
      </c>
      <c r="B164" s="11">
        <v>650</v>
      </c>
      <c r="C164" s="11" t="s">
        <v>579</v>
      </c>
      <c r="D164" s="33" t="s">
        <v>573</v>
      </c>
      <c r="E164" s="33" t="s">
        <v>639</v>
      </c>
      <c r="F164" s="11">
        <v>240</v>
      </c>
      <c r="G164" s="8">
        <f t="shared" si="21"/>
        <v>115.19999999999999</v>
      </c>
      <c r="H164" s="8">
        <f t="shared" si="21"/>
        <v>115.19999999999999</v>
      </c>
      <c r="I164" s="103">
        <f t="shared" si="19"/>
        <v>1</v>
      </c>
      <c r="J164" s="46"/>
    </row>
    <row r="165" spans="1:10" ht="38.25">
      <c r="A165" s="6" t="s">
        <v>561</v>
      </c>
      <c r="B165" s="11">
        <v>650</v>
      </c>
      <c r="C165" s="11" t="s">
        <v>579</v>
      </c>
      <c r="D165" s="33" t="s">
        <v>573</v>
      </c>
      <c r="E165" s="33" t="s">
        <v>639</v>
      </c>
      <c r="F165" s="11">
        <v>243</v>
      </c>
      <c r="G165" s="8">
        <f>500-384.8</f>
        <v>115.19999999999999</v>
      </c>
      <c r="H165" s="8">
        <f>500-384.8</f>
        <v>115.19999999999999</v>
      </c>
      <c r="I165" s="103">
        <f t="shared" si="19"/>
        <v>1</v>
      </c>
      <c r="J165" s="46"/>
    </row>
    <row r="166" spans="1:10" ht="25.5">
      <c r="A166" s="6" t="s">
        <v>84</v>
      </c>
      <c r="B166" s="11" t="s">
        <v>582</v>
      </c>
      <c r="C166" s="11" t="s">
        <v>579</v>
      </c>
      <c r="D166" s="33" t="s">
        <v>573</v>
      </c>
      <c r="E166" s="33" t="s">
        <v>82</v>
      </c>
      <c r="F166" s="11"/>
      <c r="G166" s="52">
        <f t="shared" ref="G166:H168" si="22">G167</f>
        <v>124</v>
      </c>
      <c r="H166" s="52">
        <f t="shared" si="22"/>
        <v>124</v>
      </c>
      <c r="I166" s="103">
        <f t="shared" si="19"/>
        <v>1</v>
      </c>
      <c r="J166" s="46"/>
    </row>
    <row r="167" spans="1:10" ht="25.5">
      <c r="A167" s="6" t="s">
        <v>647</v>
      </c>
      <c r="B167" s="11" t="s">
        <v>582</v>
      </c>
      <c r="C167" s="11" t="s">
        <v>579</v>
      </c>
      <c r="D167" s="33" t="s">
        <v>573</v>
      </c>
      <c r="E167" s="33" t="s">
        <v>82</v>
      </c>
      <c r="F167" s="11" t="s">
        <v>585</v>
      </c>
      <c r="G167" s="52">
        <f t="shared" si="22"/>
        <v>124</v>
      </c>
      <c r="H167" s="52">
        <f t="shared" si="22"/>
        <v>124</v>
      </c>
      <c r="I167" s="103">
        <f t="shared" si="19"/>
        <v>1</v>
      </c>
      <c r="J167" s="46"/>
    </row>
    <row r="168" spans="1:10" ht="25.5">
      <c r="A168" s="6" t="s">
        <v>648</v>
      </c>
      <c r="B168" s="11" t="s">
        <v>582</v>
      </c>
      <c r="C168" s="11" t="s">
        <v>579</v>
      </c>
      <c r="D168" s="33" t="s">
        <v>573</v>
      </c>
      <c r="E168" s="33" t="s">
        <v>82</v>
      </c>
      <c r="F168" s="11" t="s">
        <v>586</v>
      </c>
      <c r="G168" s="52">
        <f t="shared" si="22"/>
        <v>124</v>
      </c>
      <c r="H168" s="52">
        <f t="shared" si="22"/>
        <v>124</v>
      </c>
      <c r="I168" s="103">
        <f t="shared" si="19"/>
        <v>1</v>
      </c>
      <c r="J168" s="46"/>
    </row>
    <row r="169" spans="1:10" ht="38.25">
      <c r="A169" s="6" t="s">
        <v>561</v>
      </c>
      <c r="B169" s="11" t="s">
        <v>582</v>
      </c>
      <c r="C169" s="11" t="s">
        <v>579</v>
      </c>
      <c r="D169" s="33" t="s">
        <v>573</v>
      </c>
      <c r="E169" s="33" t="s">
        <v>82</v>
      </c>
      <c r="F169" s="11" t="s">
        <v>83</v>
      </c>
      <c r="G169" s="52">
        <v>124</v>
      </c>
      <c r="H169" s="52">
        <v>124</v>
      </c>
      <c r="I169" s="103">
        <f t="shared" si="19"/>
        <v>1</v>
      </c>
      <c r="J169" s="46"/>
    </row>
    <row r="170" spans="1:10" s="53" customFormat="1" ht="38.25">
      <c r="A170" s="55" t="s">
        <v>590</v>
      </c>
      <c r="B170" s="50" t="s">
        <v>582</v>
      </c>
      <c r="C170" s="56" t="s">
        <v>579</v>
      </c>
      <c r="D170" s="57" t="s">
        <v>573</v>
      </c>
      <c r="E170" s="57" t="s">
        <v>79</v>
      </c>
      <c r="F170" s="56"/>
      <c r="G170" s="52">
        <f>G171</f>
        <v>215.8</v>
      </c>
      <c r="H170" s="52">
        <f>H171</f>
        <v>215.8</v>
      </c>
      <c r="I170" s="103">
        <f t="shared" si="19"/>
        <v>1</v>
      </c>
      <c r="J170" s="48"/>
    </row>
    <row r="171" spans="1:10" s="53" customFormat="1">
      <c r="A171" s="6" t="s">
        <v>548</v>
      </c>
      <c r="B171" s="50" t="s">
        <v>582</v>
      </c>
      <c r="C171" s="56" t="s">
        <v>579</v>
      </c>
      <c r="D171" s="57" t="s">
        <v>573</v>
      </c>
      <c r="E171" s="57" t="s">
        <v>79</v>
      </c>
      <c r="F171" s="56" t="s">
        <v>588</v>
      </c>
      <c r="G171" s="52">
        <f>G172</f>
        <v>215.8</v>
      </c>
      <c r="H171" s="52">
        <f>H172</f>
        <v>215.8</v>
      </c>
      <c r="I171" s="103">
        <f t="shared" si="19"/>
        <v>1</v>
      </c>
      <c r="J171" s="48"/>
    </row>
    <row r="172" spans="1:10" s="53" customFormat="1" ht="40.5" customHeight="1">
      <c r="A172" s="6" t="s">
        <v>559</v>
      </c>
      <c r="B172" s="50" t="s">
        <v>582</v>
      </c>
      <c r="C172" s="56" t="s">
        <v>579</v>
      </c>
      <c r="D172" s="57" t="s">
        <v>573</v>
      </c>
      <c r="E172" s="57" t="s">
        <v>79</v>
      </c>
      <c r="F172" s="56" t="s">
        <v>589</v>
      </c>
      <c r="G172" s="52">
        <v>215.8</v>
      </c>
      <c r="H172" s="52">
        <v>215.8</v>
      </c>
      <c r="I172" s="103">
        <f t="shared" si="19"/>
        <v>1</v>
      </c>
      <c r="J172" s="48"/>
    </row>
    <row r="173" spans="1:10" ht="39.75" customHeight="1">
      <c r="A173" s="6" t="s">
        <v>256</v>
      </c>
      <c r="B173" s="11" t="s">
        <v>582</v>
      </c>
      <c r="C173" s="11" t="s">
        <v>579</v>
      </c>
      <c r="D173" s="33" t="s">
        <v>573</v>
      </c>
      <c r="E173" s="51" t="s">
        <v>659</v>
      </c>
      <c r="F173" s="11"/>
      <c r="G173" s="8">
        <f>G174</f>
        <v>203</v>
      </c>
      <c r="H173" s="8">
        <f>H174</f>
        <v>203</v>
      </c>
      <c r="I173" s="103">
        <f t="shared" si="19"/>
        <v>1</v>
      </c>
      <c r="J173" s="46"/>
    </row>
    <row r="174" spans="1:10" ht="25.5">
      <c r="A174" s="6" t="s">
        <v>647</v>
      </c>
      <c r="B174" s="11" t="s">
        <v>582</v>
      </c>
      <c r="C174" s="11" t="s">
        <v>579</v>
      </c>
      <c r="D174" s="33" t="s">
        <v>573</v>
      </c>
      <c r="E174" s="51" t="s">
        <v>659</v>
      </c>
      <c r="F174" s="11" t="s">
        <v>585</v>
      </c>
      <c r="G174" s="8">
        <f>G176</f>
        <v>203</v>
      </c>
      <c r="H174" s="8">
        <f>H176</f>
        <v>203</v>
      </c>
      <c r="I174" s="103">
        <f t="shared" si="19"/>
        <v>1</v>
      </c>
      <c r="J174" s="46"/>
    </row>
    <row r="175" spans="1:10" ht="25.5">
      <c r="A175" s="6" t="s">
        <v>648</v>
      </c>
      <c r="B175" s="11" t="s">
        <v>582</v>
      </c>
      <c r="C175" s="11" t="s">
        <v>579</v>
      </c>
      <c r="D175" s="33" t="s">
        <v>573</v>
      </c>
      <c r="E175" s="51" t="s">
        <v>659</v>
      </c>
      <c r="F175" s="11" t="s">
        <v>586</v>
      </c>
      <c r="G175" s="8">
        <f>G176</f>
        <v>203</v>
      </c>
      <c r="H175" s="8">
        <f>H176</f>
        <v>203</v>
      </c>
      <c r="I175" s="103">
        <f t="shared" si="19"/>
        <v>1</v>
      </c>
      <c r="J175" s="46"/>
    </row>
    <row r="176" spans="1:10" ht="25.5">
      <c r="A176" s="19" t="s">
        <v>649</v>
      </c>
      <c r="B176" s="11" t="s">
        <v>582</v>
      </c>
      <c r="C176" s="11" t="s">
        <v>579</v>
      </c>
      <c r="D176" s="33" t="s">
        <v>573</v>
      </c>
      <c r="E176" s="51" t="s">
        <v>659</v>
      </c>
      <c r="F176" s="11" t="s">
        <v>587</v>
      </c>
      <c r="G176" s="8">
        <f>148+55</f>
        <v>203</v>
      </c>
      <c r="H176" s="8">
        <f>148+55</f>
        <v>203</v>
      </c>
      <c r="I176" s="103">
        <f t="shared" si="19"/>
        <v>1</v>
      </c>
      <c r="J176" s="46"/>
    </row>
    <row r="177" spans="1:10">
      <c r="A177" s="22" t="s">
        <v>562</v>
      </c>
      <c r="B177" s="31">
        <v>650</v>
      </c>
      <c r="C177" s="31" t="s">
        <v>579</v>
      </c>
      <c r="D177" s="32" t="s">
        <v>574</v>
      </c>
      <c r="E177" s="32"/>
      <c r="F177" s="31"/>
      <c r="G177" s="26">
        <f>G178</f>
        <v>13135.7</v>
      </c>
      <c r="H177" s="26">
        <f>H178</f>
        <v>13135.7</v>
      </c>
      <c r="I177" s="149">
        <f t="shared" si="19"/>
        <v>1</v>
      </c>
      <c r="J177" s="46"/>
    </row>
    <row r="178" spans="1:10">
      <c r="A178" s="71" t="s">
        <v>651</v>
      </c>
      <c r="B178" s="11">
        <v>650</v>
      </c>
      <c r="C178" s="11" t="s">
        <v>579</v>
      </c>
      <c r="D178" s="11" t="s">
        <v>574</v>
      </c>
      <c r="E178" s="50" t="s">
        <v>652</v>
      </c>
      <c r="F178" s="11"/>
      <c r="G178" s="8">
        <f>G179+G182+G185+G188+G191+G197+G194</f>
        <v>13135.7</v>
      </c>
      <c r="H178" s="8">
        <f>H179+H182+H185+H188+H191+H197+H194</f>
        <v>13135.7</v>
      </c>
      <c r="I178" s="103">
        <f t="shared" si="19"/>
        <v>1</v>
      </c>
      <c r="J178" s="46"/>
    </row>
    <row r="179" spans="1:10">
      <c r="A179" s="6" t="s">
        <v>563</v>
      </c>
      <c r="B179" s="11">
        <v>650</v>
      </c>
      <c r="C179" s="11" t="s">
        <v>579</v>
      </c>
      <c r="D179" s="33" t="s">
        <v>574</v>
      </c>
      <c r="E179" s="11" t="s">
        <v>640</v>
      </c>
      <c r="F179" s="11"/>
      <c r="G179" s="8">
        <f>G180</f>
        <v>600</v>
      </c>
      <c r="H179" s="8">
        <f>H180</f>
        <v>600</v>
      </c>
      <c r="I179" s="103">
        <f t="shared" si="19"/>
        <v>1</v>
      </c>
      <c r="J179" s="46"/>
    </row>
    <row r="180" spans="1:10">
      <c r="A180" s="6" t="s">
        <v>548</v>
      </c>
      <c r="B180" s="11">
        <v>650</v>
      </c>
      <c r="C180" s="11" t="s">
        <v>579</v>
      </c>
      <c r="D180" s="33" t="s">
        <v>574</v>
      </c>
      <c r="E180" s="11" t="s">
        <v>640</v>
      </c>
      <c r="F180" s="11">
        <v>800</v>
      </c>
      <c r="G180" s="8">
        <f>G181</f>
        <v>600</v>
      </c>
      <c r="H180" s="8">
        <f>H181</f>
        <v>600</v>
      </c>
      <c r="I180" s="103">
        <f t="shared" si="19"/>
        <v>1</v>
      </c>
      <c r="J180" s="46"/>
    </row>
    <row r="181" spans="1:10" ht="41.25" customHeight="1">
      <c r="A181" s="17" t="s">
        <v>559</v>
      </c>
      <c r="B181" s="11">
        <v>650</v>
      </c>
      <c r="C181" s="11" t="s">
        <v>579</v>
      </c>
      <c r="D181" s="33" t="s">
        <v>574</v>
      </c>
      <c r="E181" s="11" t="s">
        <v>640</v>
      </c>
      <c r="F181" s="11">
        <v>810</v>
      </c>
      <c r="G181" s="8">
        <v>600</v>
      </c>
      <c r="H181" s="8">
        <v>600</v>
      </c>
      <c r="I181" s="103">
        <f t="shared" si="19"/>
        <v>1</v>
      </c>
      <c r="J181" s="46"/>
    </row>
    <row r="182" spans="1:10" ht="51">
      <c r="A182" s="6" t="s">
        <v>41</v>
      </c>
      <c r="B182" s="11" t="s">
        <v>582</v>
      </c>
      <c r="C182" s="11" t="s">
        <v>579</v>
      </c>
      <c r="D182" s="33" t="s">
        <v>574</v>
      </c>
      <c r="E182" s="11" t="s">
        <v>31</v>
      </c>
      <c r="F182" s="11"/>
      <c r="G182" s="8">
        <f>G183</f>
        <v>2074.5</v>
      </c>
      <c r="H182" s="8">
        <f>H183</f>
        <v>2074.5</v>
      </c>
      <c r="I182" s="103">
        <f t="shared" si="19"/>
        <v>1</v>
      </c>
      <c r="J182" s="46"/>
    </row>
    <row r="183" spans="1:10">
      <c r="A183" s="54" t="s">
        <v>551</v>
      </c>
      <c r="B183" s="11" t="s">
        <v>582</v>
      </c>
      <c r="C183" s="11" t="s">
        <v>579</v>
      </c>
      <c r="D183" s="33" t="s">
        <v>574</v>
      </c>
      <c r="E183" s="11" t="s">
        <v>31</v>
      </c>
      <c r="F183" s="11" t="s">
        <v>32</v>
      </c>
      <c r="G183" s="8">
        <f>G184</f>
        <v>2074.5</v>
      </c>
      <c r="H183" s="8">
        <f>H184</f>
        <v>2074.5</v>
      </c>
      <c r="I183" s="103">
        <f t="shared" si="19"/>
        <v>1</v>
      </c>
      <c r="J183" s="46"/>
    </row>
    <row r="184" spans="1:10">
      <c r="A184" s="54" t="s">
        <v>552</v>
      </c>
      <c r="B184" s="11" t="s">
        <v>582</v>
      </c>
      <c r="C184" s="11" t="s">
        <v>579</v>
      </c>
      <c r="D184" s="33" t="s">
        <v>574</v>
      </c>
      <c r="E184" s="11" t="s">
        <v>31</v>
      </c>
      <c r="F184" s="11" t="s">
        <v>33</v>
      </c>
      <c r="G184" s="8">
        <v>2074.5</v>
      </c>
      <c r="H184" s="8">
        <v>2074.5</v>
      </c>
      <c r="I184" s="103">
        <f t="shared" si="19"/>
        <v>1</v>
      </c>
      <c r="J184" s="46"/>
    </row>
    <row r="185" spans="1:10" ht="51">
      <c r="A185" s="6" t="s">
        <v>42</v>
      </c>
      <c r="B185" s="11" t="s">
        <v>582</v>
      </c>
      <c r="C185" s="11" t="s">
        <v>579</v>
      </c>
      <c r="D185" s="33" t="s">
        <v>574</v>
      </c>
      <c r="E185" s="11" t="s">
        <v>35</v>
      </c>
      <c r="F185" s="11"/>
      <c r="G185" s="8">
        <f>G186</f>
        <v>109.2</v>
      </c>
      <c r="H185" s="8">
        <f>H186</f>
        <v>109.2</v>
      </c>
      <c r="I185" s="103">
        <f t="shared" si="19"/>
        <v>1</v>
      </c>
      <c r="J185" s="49"/>
    </row>
    <row r="186" spans="1:10">
      <c r="A186" s="54" t="s">
        <v>551</v>
      </c>
      <c r="B186" s="11" t="s">
        <v>582</v>
      </c>
      <c r="C186" s="11" t="s">
        <v>579</v>
      </c>
      <c r="D186" s="33" t="s">
        <v>574</v>
      </c>
      <c r="E186" s="11" t="s">
        <v>35</v>
      </c>
      <c r="F186" s="11" t="s">
        <v>32</v>
      </c>
      <c r="G186" s="8">
        <f>G187</f>
        <v>109.2</v>
      </c>
      <c r="H186" s="8">
        <f>H187</f>
        <v>109.2</v>
      </c>
      <c r="I186" s="103">
        <f t="shared" si="19"/>
        <v>1</v>
      </c>
      <c r="J186" s="46"/>
    </row>
    <row r="187" spans="1:10">
      <c r="A187" s="54" t="s">
        <v>552</v>
      </c>
      <c r="B187" s="11" t="s">
        <v>582</v>
      </c>
      <c r="C187" s="11" t="s">
        <v>579</v>
      </c>
      <c r="D187" s="33" t="s">
        <v>574</v>
      </c>
      <c r="E187" s="11" t="s">
        <v>35</v>
      </c>
      <c r="F187" s="11" t="s">
        <v>33</v>
      </c>
      <c r="G187" s="8">
        <v>109.2</v>
      </c>
      <c r="H187" s="8">
        <v>109.2</v>
      </c>
      <c r="I187" s="103">
        <f t="shared" si="19"/>
        <v>1</v>
      </c>
      <c r="J187" s="46"/>
    </row>
    <row r="188" spans="1:10" ht="89.25">
      <c r="A188" s="54" t="s">
        <v>43</v>
      </c>
      <c r="B188" s="11" t="s">
        <v>582</v>
      </c>
      <c r="C188" s="11" t="s">
        <v>579</v>
      </c>
      <c r="D188" s="33" t="s">
        <v>574</v>
      </c>
      <c r="E188" s="11" t="s">
        <v>37</v>
      </c>
      <c r="F188" s="11"/>
      <c r="G188" s="8">
        <f>G189</f>
        <v>340.9</v>
      </c>
      <c r="H188" s="8">
        <f>H189</f>
        <v>340.9</v>
      </c>
      <c r="I188" s="103">
        <f t="shared" si="19"/>
        <v>1</v>
      </c>
      <c r="J188" s="46"/>
    </row>
    <row r="189" spans="1:10">
      <c r="A189" s="54" t="s">
        <v>551</v>
      </c>
      <c r="B189" s="11" t="s">
        <v>582</v>
      </c>
      <c r="C189" s="11" t="s">
        <v>579</v>
      </c>
      <c r="D189" s="33" t="s">
        <v>574</v>
      </c>
      <c r="E189" s="11" t="s">
        <v>37</v>
      </c>
      <c r="F189" s="11" t="s">
        <v>32</v>
      </c>
      <c r="G189" s="8">
        <f>G190</f>
        <v>340.9</v>
      </c>
      <c r="H189" s="8">
        <f>H190</f>
        <v>340.9</v>
      </c>
      <c r="I189" s="103">
        <f t="shared" si="19"/>
        <v>1</v>
      </c>
      <c r="J189" s="46"/>
    </row>
    <row r="190" spans="1:10">
      <c r="A190" s="54" t="s">
        <v>38</v>
      </c>
      <c r="B190" s="11" t="s">
        <v>582</v>
      </c>
      <c r="C190" s="11" t="s">
        <v>579</v>
      </c>
      <c r="D190" s="33" t="s">
        <v>574</v>
      </c>
      <c r="E190" s="11" t="s">
        <v>37</v>
      </c>
      <c r="F190" s="11" t="s">
        <v>36</v>
      </c>
      <c r="G190" s="8">
        <v>340.9</v>
      </c>
      <c r="H190" s="8">
        <v>340.9</v>
      </c>
      <c r="I190" s="103">
        <f t="shared" si="19"/>
        <v>1</v>
      </c>
      <c r="J190" s="46"/>
    </row>
    <row r="191" spans="1:10" ht="51">
      <c r="A191" s="54" t="s">
        <v>44</v>
      </c>
      <c r="B191" s="11" t="s">
        <v>582</v>
      </c>
      <c r="C191" s="11" t="s">
        <v>579</v>
      </c>
      <c r="D191" s="33" t="s">
        <v>574</v>
      </c>
      <c r="E191" s="11" t="s">
        <v>37</v>
      </c>
      <c r="F191" s="11"/>
      <c r="G191" s="8">
        <f>G192</f>
        <v>3284.1000000000004</v>
      </c>
      <c r="H191" s="8">
        <f>H192</f>
        <v>3284.1000000000004</v>
      </c>
      <c r="I191" s="103">
        <f t="shared" si="19"/>
        <v>1</v>
      </c>
      <c r="J191" s="46"/>
    </row>
    <row r="192" spans="1:10">
      <c r="A192" s="54" t="s">
        <v>551</v>
      </c>
      <c r="B192" s="11" t="s">
        <v>582</v>
      </c>
      <c r="C192" s="11" t="s">
        <v>579</v>
      </c>
      <c r="D192" s="33" t="s">
        <v>574</v>
      </c>
      <c r="E192" s="11" t="s">
        <v>37</v>
      </c>
      <c r="F192" s="11" t="s">
        <v>32</v>
      </c>
      <c r="G192" s="8">
        <f>G193</f>
        <v>3284.1000000000004</v>
      </c>
      <c r="H192" s="8">
        <f>H193</f>
        <v>3284.1000000000004</v>
      </c>
      <c r="I192" s="103">
        <f t="shared" si="19"/>
        <v>1</v>
      </c>
      <c r="J192" s="46"/>
    </row>
    <row r="193" spans="1:10">
      <c r="A193" s="54" t="s">
        <v>38</v>
      </c>
      <c r="B193" s="11" t="s">
        <v>582</v>
      </c>
      <c r="C193" s="11" t="s">
        <v>579</v>
      </c>
      <c r="D193" s="33" t="s">
        <v>574</v>
      </c>
      <c r="E193" s="11" t="s">
        <v>37</v>
      </c>
      <c r="F193" s="11" t="s">
        <v>36</v>
      </c>
      <c r="G193" s="8">
        <f>3700-541.1+271.8-146.6</f>
        <v>3284.1000000000004</v>
      </c>
      <c r="H193" s="8">
        <f>3700-541.1+271.8-146.6</f>
        <v>3284.1000000000004</v>
      </c>
      <c r="I193" s="103">
        <f t="shared" si="19"/>
        <v>1</v>
      </c>
      <c r="J193" s="46"/>
    </row>
    <row r="194" spans="1:10" ht="51">
      <c r="A194" s="55" t="s">
        <v>80</v>
      </c>
      <c r="B194" s="11" t="s">
        <v>582</v>
      </c>
      <c r="C194" s="11" t="s">
        <v>579</v>
      </c>
      <c r="D194" s="33" t="s">
        <v>574</v>
      </c>
      <c r="E194" s="11" t="s">
        <v>78</v>
      </c>
      <c r="F194" s="11"/>
      <c r="G194" s="8">
        <f>G195</f>
        <v>5727</v>
      </c>
      <c r="H194" s="8">
        <f>H195</f>
        <v>5727</v>
      </c>
      <c r="I194" s="103">
        <f t="shared" si="19"/>
        <v>1</v>
      </c>
      <c r="J194" s="46"/>
    </row>
    <row r="195" spans="1:10">
      <c r="A195" s="54" t="s">
        <v>551</v>
      </c>
      <c r="B195" s="11" t="s">
        <v>582</v>
      </c>
      <c r="C195" s="11" t="s">
        <v>579</v>
      </c>
      <c r="D195" s="33" t="s">
        <v>574</v>
      </c>
      <c r="E195" s="11" t="s">
        <v>78</v>
      </c>
      <c r="F195" s="11" t="s">
        <v>32</v>
      </c>
      <c r="G195" s="8">
        <f>G196</f>
        <v>5727</v>
      </c>
      <c r="H195" s="8">
        <f>H196</f>
        <v>5727</v>
      </c>
      <c r="I195" s="103">
        <f t="shared" si="19"/>
        <v>1</v>
      </c>
      <c r="J195" s="46"/>
    </row>
    <row r="196" spans="1:10">
      <c r="A196" s="54" t="s">
        <v>552</v>
      </c>
      <c r="B196" s="11" t="s">
        <v>582</v>
      </c>
      <c r="C196" s="11" t="s">
        <v>579</v>
      </c>
      <c r="D196" s="33" t="s">
        <v>574</v>
      </c>
      <c r="E196" s="11" t="s">
        <v>78</v>
      </c>
      <c r="F196" s="11" t="s">
        <v>33</v>
      </c>
      <c r="G196" s="8">
        <v>5727</v>
      </c>
      <c r="H196" s="8">
        <v>5727</v>
      </c>
      <c r="I196" s="103">
        <f t="shared" si="19"/>
        <v>1</v>
      </c>
      <c r="J196" s="46"/>
    </row>
    <row r="197" spans="1:10" ht="51">
      <c r="A197" s="55" t="s">
        <v>80</v>
      </c>
      <c r="B197" s="11" t="s">
        <v>582</v>
      </c>
      <c r="C197" s="11" t="s">
        <v>579</v>
      </c>
      <c r="D197" s="33" t="s">
        <v>574</v>
      </c>
      <c r="E197" s="11" t="s">
        <v>78</v>
      </c>
      <c r="F197" s="11"/>
      <c r="G197" s="8">
        <f>G198</f>
        <v>1000</v>
      </c>
      <c r="H197" s="8">
        <f>H198</f>
        <v>1000</v>
      </c>
      <c r="I197" s="103">
        <f t="shared" si="19"/>
        <v>1</v>
      </c>
      <c r="J197" s="46"/>
    </row>
    <row r="198" spans="1:10">
      <c r="A198" s="6" t="s">
        <v>548</v>
      </c>
      <c r="B198" s="11" t="s">
        <v>582</v>
      </c>
      <c r="C198" s="11" t="s">
        <v>579</v>
      </c>
      <c r="D198" s="33" t="s">
        <v>574</v>
      </c>
      <c r="E198" s="11" t="s">
        <v>78</v>
      </c>
      <c r="F198" s="11">
        <v>800</v>
      </c>
      <c r="G198" s="8">
        <f>G199</f>
        <v>1000</v>
      </c>
      <c r="H198" s="8">
        <f>H199</f>
        <v>1000</v>
      </c>
      <c r="I198" s="103">
        <f t="shared" si="19"/>
        <v>1</v>
      </c>
      <c r="J198" s="46"/>
    </row>
    <row r="199" spans="1:10" ht="39.75" customHeight="1">
      <c r="A199" s="17" t="s">
        <v>559</v>
      </c>
      <c r="B199" s="11" t="s">
        <v>582</v>
      </c>
      <c r="C199" s="11" t="s">
        <v>579</v>
      </c>
      <c r="D199" s="33" t="s">
        <v>574</v>
      </c>
      <c r="E199" s="11" t="s">
        <v>78</v>
      </c>
      <c r="F199" s="11">
        <v>810</v>
      </c>
      <c r="G199" s="8">
        <v>1000</v>
      </c>
      <c r="H199" s="8">
        <v>1000</v>
      </c>
      <c r="I199" s="103">
        <f t="shared" si="19"/>
        <v>1</v>
      </c>
      <c r="J199" s="46"/>
    </row>
    <row r="200" spans="1:10">
      <c r="A200" s="22" t="s">
        <v>528</v>
      </c>
      <c r="B200" s="31">
        <v>650</v>
      </c>
      <c r="C200" s="31" t="s">
        <v>579</v>
      </c>
      <c r="D200" s="32" t="s">
        <v>576</v>
      </c>
      <c r="E200" s="31"/>
      <c r="F200" s="31"/>
      <c r="G200" s="26">
        <f>G201</f>
        <v>4238.7</v>
      </c>
      <c r="H200" s="26">
        <f>H201</f>
        <v>4091</v>
      </c>
      <c r="I200" s="149">
        <f t="shared" si="19"/>
        <v>0.96515441055040463</v>
      </c>
      <c r="J200" s="46"/>
    </row>
    <row r="201" spans="1:10" ht="39.75" customHeight="1">
      <c r="A201" s="18" t="s">
        <v>257</v>
      </c>
      <c r="B201" s="11" t="s">
        <v>582</v>
      </c>
      <c r="C201" s="11" t="s">
        <v>579</v>
      </c>
      <c r="D201" s="33" t="s">
        <v>576</v>
      </c>
      <c r="E201" s="51" t="s">
        <v>660</v>
      </c>
      <c r="F201" s="11"/>
      <c r="G201" s="8">
        <f>G202+G207+G212+G217</f>
        <v>4238.7</v>
      </c>
      <c r="H201" s="8">
        <f>H202+H207+H212+H217</f>
        <v>4091</v>
      </c>
      <c r="I201" s="103">
        <f t="shared" si="19"/>
        <v>0.96515441055040463</v>
      </c>
      <c r="J201" s="47"/>
    </row>
    <row r="202" spans="1:10" ht="64.5" customHeight="1">
      <c r="A202" s="18" t="s">
        <v>258</v>
      </c>
      <c r="B202" s="11" t="s">
        <v>582</v>
      </c>
      <c r="C202" s="11" t="s">
        <v>579</v>
      </c>
      <c r="D202" s="11" t="s">
        <v>576</v>
      </c>
      <c r="E202" s="51" t="s">
        <v>20</v>
      </c>
      <c r="F202" s="11"/>
      <c r="G202" s="8">
        <f>G204</f>
        <v>2257.7999999999997</v>
      </c>
      <c r="H202" s="8">
        <f>H204</f>
        <v>2110.6</v>
      </c>
      <c r="I202" s="103">
        <f t="shared" si="19"/>
        <v>0.93480379130126678</v>
      </c>
      <c r="J202" s="47"/>
    </row>
    <row r="203" spans="1:10" ht="75.75" customHeight="1">
      <c r="A203" s="18" t="s">
        <v>259</v>
      </c>
      <c r="B203" s="11" t="s">
        <v>582</v>
      </c>
      <c r="C203" s="11" t="s">
        <v>579</v>
      </c>
      <c r="D203" s="11" t="s">
        <v>576</v>
      </c>
      <c r="E203" s="51" t="s">
        <v>661</v>
      </c>
      <c r="F203" s="11"/>
      <c r="G203" s="8">
        <f>G205</f>
        <v>2257.7999999999997</v>
      </c>
      <c r="H203" s="8">
        <f>H205</f>
        <v>2110.6</v>
      </c>
      <c r="I203" s="103">
        <f t="shared" si="19"/>
        <v>0.93480379130126678</v>
      </c>
      <c r="J203" s="47"/>
    </row>
    <row r="204" spans="1:10" ht="25.5">
      <c r="A204" s="6" t="s">
        <v>647</v>
      </c>
      <c r="B204" s="11" t="s">
        <v>582</v>
      </c>
      <c r="C204" s="11" t="s">
        <v>579</v>
      </c>
      <c r="D204" s="11" t="s">
        <v>576</v>
      </c>
      <c r="E204" s="51" t="s">
        <v>661</v>
      </c>
      <c r="F204" s="50" t="s">
        <v>585</v>
      </c>
      <c r="G204" s="8">
        <f>G205</f>
        <v>2257.7999999999997</v>
      </c>
      <c r="H204" s="8">
        <f>H205</f>
        <v>2110.6</v>
      </c>
      <c r="I204" s="103">
        <f t="shared" si="19"/>
        <v>0.93480379130126678</v>
      </c>
      <c r="J204" s="47"/>
    </row>
    <row r="205" spans="1:10" ht="25.5">
      <c r="A205" s="6" t="s">
        <v>648</v>
      </c>
      <c r="B205" s="11" t="s">
        <v>582</v>
      </c>
      <c r="C205" s="11" t="s">
        <v>579</v>
      </c>
      <c r="D205" s="11" t="s">
        <v>576</v>
      </c>
      <c r="E205" s="51" t="s">
        <v>661</v>
      </c>
      <c r="F205" s="50" t="s">
        <v>586</v>
      </c>
      <c r="G205" s="8">
        <f>G206</f>
        <v>2257.7999999999997</v>
      </c>
      <c r="H205" s="8">
        <f>H206</f>
        <v>2110.6</v>
      </c>
      <c r="I205" s="103">
        <f t="shared" si="19"/>
        <v>0.93480379130126678</v>
      </c>
      <c r="J205" s="47"/>
    </row>
    <row r="206" spans="1:10" ht="25.5">
      <c r="A206" s="19" t="s">
        <v>649</v>
      </c>
      <c r="B206" s="11" t="s">
        <v>582</v>
      </c>
      <c r="C206" s="11" t="s">
        <v>579</v>
      </c>
      <c r="D206" s="11" t="s">
        <v>576</v>
      </c>
      <c r="E206" s="51" t="s">
        <v>661</v>
      </c>
      <c r="F206" s="50" t="s">
        <v>587</v>
      </c>
      <c r="G206" s="8">
        <f>901.8+1554.3-98.3-100</f>
        <v>2257.7999999999997</v>
      </c>
      <c r="H206" s="8">
        <f>901.8+1554.3-98.3-100-147.2</f>
        <v>2110.6</v>
      </c>
      <c r="I206" s="103">
        <f t="shared" si="19"/>
        <v>0.93480379130126678</v>
      </c>
      <c r="J206" s="47"/>
    </row>
    <row r="207" spans="1:10" ht="63.75">
      <c r="A207" s="18" t="s">
        <v>260</v>
      </c>
      <c r="B207" s="11" t="s">
        <v>582</v>
      </c>
      <c r="C207" s="11" t="s">
        <v>579</v>
      </c>
      <c r="D207" s="11" t="s">
        <v>576</v>
      </c>
      <c r="E207" s="51" t="s">
        <v>21</v>
      </c>
      <c r="F207" s="11"/>
      <c r="G207" s="8">
        <f>G209</f>
        <v>306.5</v>
      </c>
      <c r="H207" s="8">
        <f>H209</f>
        <v>306.5</v>
      </c>
      <c r="I207" s="103">
        <f t="shared" si="19"/>
        <v>1</v>
      </c>
      <c r="J207" s="47"/>
    </row>
    <row r="208" spans="1:10" ht="86.25" customHeight="1">
      <c r="A208" s="18" t="s">
        <v>261</v>
      </c>
      <c r="B208" s="11" t="s">
        <v>582</v>
      </c>
      <c r="C208" s="11" t="s">
        <v>579</v>
      </c>
      <c r="D208" s="11" t="s">
        <v>576</v>
      </c>
      <c r="E208" s="51" t="s">
        <v>0</v>
      </c>
      <c r="F208" s="11"/>
      <c r="G208" s="8">
        <f t="shared" ref="G208:H210" si="23">G209</f>
        <v>306.5</v>
      </c>
      <c r="H208" s="8">
        <f t="shared" si="23"/>
        <v>306.5</v>
      </c>
      <c r="I208" s="103">
        <f t="shared" si="19"/>
        <v>1</v>
      </c>
      <c r="J208" s="47"/>
    </row>
    <row r="209" spans="1:10" ht="25.5">
      <c r="A209" s="6" t="s">
        <v>647</v>
      </c>
      <c r="B209" s="11" t="s">
        <v>582</v>
      </c>
      <c r="C209" s="11" t="s">
        <v>579</v>
      </c>
      <c r="D209" s="11" t="s">
        <v>576</v>
      </c>
      <c r="E209" s="51" t="s">
        <v>0</v>
      </c>
      <c r="F209" s="50" t="s">
        <v>585</v>
      </c>
      <c r="G209" s="8">
        <f t="shared" si="23"/>
        <v>306.5</v>
      </c>
      <c r="H209" s="8">
        <f t="shared" si="23"/>
        <v>306.5</v>
      </c>
      <c r="I209" s="103">
        <f t="shared" si="19"/>
        <v>1</v>
      </c>
      <c r="J209" s="47"/>
    </row>
    <row r="210" spans="1:10" ht="25.5">
      <c r="A210" s="6" t="s">
        <v>648</v>
      </c>
      <c r="B210" s="11" t="s">
        <v>582</v>
      </c>
      <c r="C210" s="11" t="s">
        <v>579</v>
      </c>
      <c r="D210" s="11" t="s">
        <v>576</v>
      </c>
      <c r="E210" s="51" t="s">
        <v>0</v>
      </c>
      <c r="F210" s="50" t="s">
        <v>586</v>
      </c>
      <c r="G210" s="8">
        <f t="shared" si="23"/>
        <v>306.5</v>
      </c>
      <c r="H210" s="8">
        <f t="shared" si="23"/>
        <v>306.5</v>
      </c>
      <c r="I210" s="103">
        <f t="shared" si="19"/>
        <v>1</v>
      </c>
      <c r="J210" s="47"/>
    </row>
    <row r="211" spans="1:10" ht="25.5">
      <c r="A211" s="19" t="s">
        <v>649</v>
      </c>
      <c r="B211" s="11" t="s">
        <v>582</v>
      </c>
      <c r="C211" s="11" t="s">
        <v>579</v>
      </c>
      <c r="D211" s="11" t="s">
        <v>576</v>
      </c>
      <c r="E211" s="51" t="s">
        <v>0</v>
      </c>
      <c r="F211" s="50" t="s">
        <v>587</v>
      </c>
      <c r="G211" s="8">
        <f>308-1.5</f>
        <v>306.5</v>
      </c>
      <c r="H211" s="8">
        <f>308-1.5</f>
        <v>306.5</v>
      </c>
      <c r="I211" s="103">
        <f t="shared" si="19"/>
        <v>1</v>
      </c>
      <c r="J211" s="47"/>
    </row>
    <row r="212" spans="1:10" ht="63.75">
      <c r="A212" s="18" t="s">
        <v>262</v>
      </c>
      <c r="B212" s="11" t="s">
        <v>582</v>
      </c>
      <c r="C212" s="11" t="s">
        <v>579</v>
      </c>
      <c r="D212" s="11" t="s">
        <v>576</v>
      </c>
      <c r="E212" s="51" t="s">
        <v>22</v>
      </c>
      <c r="F212" s="11"/>
      <c r="G212" s="8">
        <f>G214</f>
        <v>899.40000000000009</v>
      </c>
      <c r="H212" s="8">
        <f>H214</f>
        <v>898.90000000000009</v>
      </c>
      <c r="I212" s="103">
        <f t="shared" ref="I212:I275" si="24">H212/G212</f>
        <v>0.99944407382699574</v>
      </c>
      <c r="J212" s="47"/>
    </row>
    <row r="213" spans="1:10" ht="64.5" customHeight="1">
      <c r="A213" s="18" t="s">
        <v>263</v>
      </c>
      <c r="B213" s="11" t="s">
        <v>582</v>
      </c>
      <c r="C213" s="11" t="s">
        <v>579</v>
      </c>
      <c r="D213" s="11" t="s">
        <v>576</v>
      </c>
      <c r="E213" s="51" t="s">
        <v>2</v>
      </c>
      <c r="F213" s="11"/>
      <c r="G213" s="8">
        <f t="shared" ref="G213:H215" si="25">G214</f>
        <v>899.40000000000009</v>
      </c>
      <c r="H213" s="8">
        <f t="shared" si="25"/>
        <v>898.90000000000009</v>
      </c>
      <c r="I213" s="103">
        <f t="shared" si="24"/>
        <v>0.99944407382699574</v>
      </c>
      <c r="J213" s="47"/>
    </row>
    <row r="214" spans="1:10" ht="25.5">
      <c r="A214" s="6" t="s">
        <v>647</v>
      </c>
      <c r="B214" s="11" t="s">
        <v>582</v>
      </c>
      <c r="C214" s="11" t="s">
        <v>579</v>
      </c>
      <c r="D214" s="11" t="s">
        <v>576</v>
      </c>
      <c r="E214" s="51" t="s">
        <v>2</v>
      </c>
      <c r="F214" s="50" t="s">
        <v>585</v>
      </c>
      <c r="G214" s="8">
        <f t="shared" si="25"/>
        <v>899.40000000000009</v>
      </c>
      <c r="H214" s="8">
        <f t="shared" si="25"/>
        <v>898.90000000000009</v>
      </c>
      <c r="I214" s="103">
        <f t="shared" si="24"/>
        <v>0.99944407382699574</v>
      </c>
      <c r="J214" s="47"/>
    </row>
    <row r="215" spans="1:10" ht="25.5">
      <c r="A215" s="6" t="s">
        <v>648</v>
      </c>
      <c r="B215" s="11" t="s">
        <v>582</v>
      </c>
      <c r="C215" s="11" t="s">
        <v>579</v>
      </c>
      <c r="D215" s="11" t="s">
        <v>576</v>
      </c>
      <c r="E215" s="51" t="s">
        <v>2</v>
      </c>
      <c r="F215" s="50" t="s">
        <v>586</v>
      </c>
      <c r="G215" s="8">
        <f t="shared" si="25"/>
        <v>899.40000000000009</v>
      </c>
      <c r="H215" s="8">
        <f t="shared" si="25"/>
        <v>898.90000000000009</v>
      </c>
      <c r="I215" s="103">
        <f t="shared" si="24"/>
        <v>0.99944407382699574</v>
      </c>
      <c r="J215" s="47"/>
    </row>
    <row r="216" spans="1:10" ht="25.5">
      <c r="A216" s="19" t="s">
        <v>649</v>
      </c>
      <c r="B216" s="11" t="s">
        <v>582</v>
      </c>
      <c r="C216" s="11" t="s">
        <v>579</v>
      </c>
      <c r="D216" s="11" t="s">
        <v>576</v>
      </c>
      <c r="E216" s="51" t="s">
        <v>2</v>
      </c>
      <c r="F216" s="50" t="s">
        <v>587</v>
      </c>
      <c r="G216" s="8">
        <f>700+128.2+0.1+71.1</f>
        <v>899.40000000000009</v>
      </c>
      <c r="H216" s="8">
        <f>700+128.2+0.1+71.1-0.5</f>
        <v>898.90000000000009</v>
      </c>
      <c r="I216" s="103">
        <f t="shared" si="24"/>
        <v>0.99944407382699574</v>
      </c>
      <c r="J216" s="47"/>
    </row>
    <row r="217" spans="1:10" ht="63.75">
      <c r="A217" s="18" t="s">
        <v>264</v>
      </c>
      <c r="B217" s="11" t="s">
        <v>582</v>
      </c>
      <c r="C217" s="11" t="s">
        <v>579</v>
      </c>
      <c r="D217" s="11" t="s">
        <v>576</v>
      </c>
      <c r="E217" s="51" t="s">
        <v>23</v>
      </c>
      <c r="F217" s="11"/>
      <c r="G217" s="8">
        <f>G218+G222</f>
        <v>775</v>
      </c>
      <c r="H217" s="8">
        <f>H218+H222</f>
        <v>775</v>
      </c>
      <c r="I217" s="103">
        <f t="shared" si="24"/>
        <v>1</v>
      </c>
      <c r="J217" s="47"/>
    </row>
    <row r="218" spans="1:10" ht="63" customHeight="1">
      <c r="A218" s="18" t="s">
        <v>266</v>
      </c>
      <c r="B218" s="11" t="s">
        <v>582</v>
      </c>
      <c r="C218" s="11" t="s">
        <v>579</v>
      </c>
      <c r="D218" s="11" t="s">
        <v>576</v>
      </c>
      <c r="E218" s="51" t="s">
        <v>1</v>
      </c>
      <c r="F218" s="11"/>
      <c r="G218" s="8">
        <f t="shared" ref="G218:H220" si="26">G219</f>
        <v>475</v>
      </c>
      <c r="H218" s="8">
        <f t="shared" si="26"/>
        <v>475</v>
      </c>
      <c r="I218" s="103">
        <f t="shared" si="24"/>
        <v>1</v>
      </c>
      <c r="J218" s="47"/>
    </row>
    <row r="219" spans="1:10" ht="25.5">
      <c r="A219" s="6" t="s">
        <v>647</v>
      </c>
      <c r="B219" s="11" t="s">
        <v>582</v>
      </c>
      <c r="C219" s="11" t="s">
        <v>579</v>
      </c>
      <c r="D219" s="11" t="s">
        <v>576</v>
      </c>
      <c r="E219" s="51" t="s">
        <v>1</v>
      </c>
      <c r="F219" s="50" t="s">
        <v>585</v>
      </c>
      <c r="G219" s="8">
        <f t="shared" si="26"/>
        <v>475</v>
      </c>
      <c r="H219" s="8">
        <f t="shared" si="26"/>
        <v>475</v>
      </c>
      <c r="I219" s="103">
        <f t="shared" si="24"/>
        <v>1</v>
      </c>
      <c r="J219" s="47"/>
    </row>
    <row r="220" spans="1:10" ht="25.5">
      <c r="A220" s="6" t="s">
        <v>648</v>
      </c>
      <c r="B220" s="11" t="s">
        <v>582</v>
      </c>
      <c r="C220" s="11" t="s">
        <v>579</v>
      </c>
      <c r="D220" s="11" t="s">
        <v>576</v>
      </c>
      <c r="E220" s="51" t="s">
        <v>1</v>
      </c>
      <c r="F220" s="50" t="s">
        <v>586</v>
      </c>
      <c r="G220" s="8">
        <f t="shared" si="26"/>
        <v>475</v>
      </c>
      <c r="H220" s="8">
        <f t="shared" si="26"/>
        <v>475</v>
      </c>
      <c r="I220" s="103">
        <f t="shared" si="24"/>
        <v>1</v>
      </c>
      <c r="J220" s="47"/>
    </row>
    <row r="221" spans="1:10" ht="25.5">
      <c r="A221" s="19" t="s">
        <v>649</v>
      </c>
      <c r="B221" s="11" t="s">
        <v>582</v>
      </c>
      <c r="C221" s="11" t="s">
        <v>579</v>
      </c>
      <c r="D221" s="11" t="s">
        <v>576</v>
      </c>
      <c r="E221" s="51" t="s">
        <v>1</v>
      </c>
      <c r="F221" s="50" t="s">
        <v>587</v>
      </c>
      <c r="G221" s="8">
        <f>400+100-25</f>
        <v>475</v>
      </c>
      <c r="H221" s="8">
        <f>400+100-25</f>
        <v>475</v>
      </c>
      <c r="I221" s="103">
        <f t="shared" si="24"/>
        <v>1</v>
      </c>
      <c r="J221" s="47"/>
    </row>
    <row r="222" spans="1:10" ht="77.25" customHeight="1">
      <c r="A222" s="18" t="s">
        <v>265</v>
      </c>
      <c r="B222" s="11" t="s">
        <v>582</v>
      </c>
      <c r="C222" s="11" t="s">
        <v>579</v>
      </c>
      <c r="D222" s="11" t="s">
        <v>576</v>
      </c>
      <c r="E222" s="51" t="s">
        <v>72</v>
      </c>
      <c r="F222" s="50"/>
      <c r="G222" s="8">
        <f t="shared" ref="G222:H224" si="27">G223</f>
        <v>300</v>
      </c>
      <c r="H222" s="8">
        <f t="shared" si="27"/>
        <v>300</v>
      </c>
      <c r="I222" s="103">
        <f t="shared" si="24"/>
        <v>1</v>
      </c>
      <c r="J222" s="47"/>
    </row>
    <row r="223" spans="1:10" ht="25.5">
      <c r="A223" s="6" t="s">
        <v>647</v>
      </c>
      <c r="B223" s="11" t="s">
        <v>582</v>
      </c>
      <c r="C223" s="11" t="s">
        <v>579</v>
      </c>
      <c r="D223" s="11" t="s">
        <v>576</v>
      </c>
      <c r="E223" s="51" t="s">
        <v>72</v>
      </c>
      <c r="F223" s="50" t="s">
        <v>585</v>
      </c>
      <c r="G223" s="8">
        <f t="shared" si="27"/>
        <v>300</v>
      </c>
      <c r="H223" s="8">
        <f t="shared" si="27"/>
        <v>300</v>
      </c>
      <c r="I223" s="103">
        <f t="shared" si="24"/>
        <v>1</v>
      </c>
      <c r="J223" s="47"/>
    </row>
    <row r="224" spans="1:10" ht="25.5">
      <c r="A224" s="6" t="s">
        <v>648</v>
      </c>
      <c r="B224" s="11" t="s">
        <v>582</v>
      </c>
      <c r="C224" s="11" t="s">
        <v>579</v>
      </c>
      <c r="D224" s="11" t="s">
        <v>576</v>
      </c>
      <c r="E224" s="51" t="s">
        <v>72</v>
      </c>
      <c r="F224" s="50" t="s">
        <v>586</v>
      </c>
      <c r="G224" s="8">
        <f t="shared" si="27"/>
        <v>300</v>
      </c>
      <c r="H224" s="8">
        <f t="shared" si="27"/>
        <v>300</v>
      </c>
      <c r="I224" s="103">
        <f t="shared" si="24"/>
        <v>1</v>
      </c>
      <c r="J224" s="47"/>
    </row>
    <row r="225" spans="1:10" ht="25.5">
      <c r="A225" s="19" t="s">
        <v>649</v>
      </c>
      <c r="B225" s="11" t="s">
        <v>582</v>
      </c>
      <c r="C225" s="11" t="s">
        <v>579</v>
      </c>
      <c r="D225" s="11" t="s">
        <v>576</v>
      </c>
      <c r="E225" s="51" t="s">
        <v>72</v>
      </c>
      <c r="F225" s="50" t="s">
        <v>587</v>
      </c>
      <c r="G225" s="8">
        <v>300</v>
      </c>
      <c r="H225" s="8">
        <v>300</v>
      </c>
      <c r="I225" s="103">
        <f t="shared" si="24"/>
        <v>1</v>
      </c>
      <c r="J225" s="47"/>
    </row>
    <row r="226" spans="1:10" ht="25.5">
      <c r="A226" s="22" t="s">
        <v>529</v>
      </c>
      <c r="B226" s="22" t="s">
        <v>582</v>
      </c>
      <c r="C226" s="75" t="s">
        <v>579</v>
      </c>
      <c r="D226" s="75" t="s">
        <v>579</v>
      </c>
      <c r="E226" s="22"/>
      <c r="F226" s="22"/>
      <c r="G226" s="22">
        <f t="shared" ref="G226:H228" si="28">G227</f>
        <v>294.3</v>
      </c>
      <c r="H226" s="22">
        <f t="shared" si="28"/>
        <v>294.3</v>
      </c>
      <c r="I226" s="149">
        <f t="shared" si="24"/>
        <v>1</v>
      </c>
      <c r="J226" s="47"/>
    </row>
    <row r="227" spans="1:10" ht="26.25" customHeight="1">
      <c r="A227" s="54" t="s">
        <v>34</v>
      </c>
      <c r="B227" s="11">
        <v>650</v>
      </c>
      <c r="C227" s="11" t="s">
        <v>579</v>
      </c>
      <c r="D227" s="33" t="s">
        <v>579</v>
      </c>
      <c r="E227" s="33" t="s">
        <v>634</v>
      </c>
      <c r="F227" s="11"/>
      <c r="G227" s="8">
        <f t="shared" si="28"/>
        <v>294.3</v>
      </c>
      <c r="H227" s="8">
        <f t="shared" si="28"/>
        <v>294.3</v>
      </c>
      <c r="I227" s="103">
        <f t="shared" si="24"/>
        <v>1</v>
      </c>
      <c r="J227" s="47"/>
    </row>
    <row r="228" spans="1:10">
      <c r="A228" s="54" t="s">
        <v>551</v>
      </c>
      <c r="B228" s="11">
        <v>650</v>
      </c>
      <c r="C228" s="11" t="s">
        <v>579</v>
      </c>
      <c r="D228" s="33" t="s">
        <v>579</v>
      </c>
      <c r="E228" s="33" t="s">
        <v>634</v>
      </c>
      <c r="F228" s="11">
        <v>500</v>
      </c>
      <c r="G228" s="8">
        <f t="shared" si="28"/>
        <v>294.3</v>
      </c>
      <c r="H228" s="8">
        <f t="shared" si="28"/>
        <v>294.3</v>
      </c>
      <c r="I228" s="103">
        <f t="shared" si="24"/>
        <v>1</v>
      </c>
      <c r="J228" s="47"/>
    </row>
    <row r="229" spans="1:10">
      <c r="A229" s="54" t="s">
        <v>552</v>
      </c>
      <c r="B229" s="11">
        <v>650</v>
      </c>
      <c r="C229" s="11" t="s">
        <v>579</v>
      </c>
      <c r="D229" s="33" t="s">
        <v>579</v>
      </c>
      <c r="E229" s="33" t="s">
        <v>634</v>
      </c>
      <c r="F229" s="11">
        <v>540</v>
      </c>
      <c r="G229" s="8">
        <v>294.3</v>
      </c>
      <c r="H229" s="8">
        <v>294.3</v>
      </c>
      <c r="I229" s="103">
        <f t="shared" si="24"/>
        <v>1</v>
      </c>
      <c r="J229" s="47"/>
    </row>
    <row r="230" spans="1:10">
      <c r="A230" s="12" t="s">
        <v>94</v>
      </c>
      <c r="B230" s="13" t="s">
        <v>582</v>
      </c>
      <c r="C230" s="13" t="s">
        <v>92</v>
      </c>
      <c r="D230" s="13"/>
      <c r="E230" s="30"/>
      <c r="F230" s="13"/>
      <c r="G230" s="14">
        <f t="shared" ref="G230:H235" si="29">G231</f>
        <v>120</v>
      </c>
      <c r="H230" s="14">
        <f t="shared" si="29"/>
        <v>0</v>
      </c>
      <c r="I230" s="151">
        <f t="shared" si="24"/>
        <v>0</v>
      </c>
      <c r="J230" s="47"/>
    </row>
    <row r="231" spans="1:10" ht="17.25" customHeight="1">
      <c r="A231" s="22" t="s">
        <v>93</v>
      </c>
      <c r="B231" s="31" t="s">
        <v>582</v>
      </c>
      <c r="C231" s="31" t="s">
        <v>92</v>
      </c>
      <c r="D231" s="31" t="s">
        <v>579</v>
      </c>
      <c r="E231" s="32"/>
      <c r="F231" s="31"/>
      <c r="G231" s="26">
        <f t="shared" si="29"/>
        <v>120</v>
      </c>
      <c r="H231" s="26">
        <f t="shared" si="29"/>
        <v>0</v>
      </c>
      <c r="I231" s="149">
        <f t="shared" si="24"/>
        <v>0</v>
      </c>
      <c r="J231" s="47"/>
    </row>
    <row r="232" spans="1:10">
      <c r="A232" s="6" t="s">
        <v>651</v>
      </c>
      <c r="B232" s="50" t="s">
        <v>582</v>
      </c>
      <c r="C232" s="50" t="s">
        <v>92</v>
      </c>
      <c r="D232" s="50" t="s">
        <v>579</v>
      </c>
      <c r="E232" s="51" t="s">
        <v>652</v>
      </c>
      <c r="F232" s="50"/>
      <c r="G232" s="52">
        <f t="shared" si="29"/>
        <v>120</v>
      </c>
      <c r="H232" s="52">
        <f t="shared" si="29"/>
        <v>0</v>
      </c>
      <c r="I232" s="103">
        <f t="shared" si="24"/>
        <v>0</v>
      </c>
      <c r="J232" s="47"/>
    </row>
    <row r="233" spans="1:10" ht="38.25">
      <c r="A233" s="6" t="s">
        <v>96</v>
      </c>
      <c r="B233" s="50" t="s">
        <v>582</v>
      </c>
      <c r="C233" s="50" t="s">
        <v>92</v>
      </c>
      <c r="D233" s="50" t="s">
        <v>579</v>
      </c>
      <c r="E233" s="51" t="s">
        <v>95</v>
      </c>
      <c r="F233" s="50"/>
      <c r="G233" s="52">
        <f t="shared" si="29"/>
        <v>120</v>
      </c>
      <c r="H233" s="52">
        <f t="shared" si="29"/>
        <v>0</v>
      </c>
      <c r="I233" s="103">
        <f t="shared" si="24"/>
        <v>0</v>
      </c>
      <c r="J233" s="47"/>
    </row>
    <row r="234" spans="1:10" ht="25.5">
      <c r="A234" s="6" t="s">
        <v>647</v>
      </c>
      <c r="B234" s="50" t="s">
        <v>582</v>
      </c>
      <c r="C234" s="50" t="s">
        <v>92</v>
      </c>
      <c r="D234" s="50" t="s">
        <v>579</v>
      </c>
      <c r="E234" s="51" t="s">
        <v>95</v>
      </c>
      <c r="F234" s="50" t="s">
        <v>585</v>
      </c>
      <c r="G234" s="52">
        <f t="shared" si="29"/>
        <v>120</v>
      </c>
      <c r="H234" s="52">
        <f t="shared" si="29"/>
        <v>0</v>
      </c>
      <c r="I234" s="103">
        <f t="shared" si="24"/>
        <v>0</v>
      </c>
      <c r="J234" s="47"/>
    </row>
    <row r="235" spans="1:10" ht="25.5">
      <c r="A235" s="6" t="s">
        <v>648</v>
      </c>
      <c r="B235" s="50" t="s">
        <v>582</v>
      </c>
      <c r="C235" s="50" t="s">
        <v>92</v>
      </c>
      <c r="D235" s="50" t="s">
        <v>579</v>
      </c>
      <c r="E235" s="51" t="s">
        <v>95</v>
      </c>
      <c r="F235" s="50" t="s">
        <v>586</v>
      </c>
      <c r="G235" s="52">
        <f t="shared" si="29"/>
        <v>120</v>
      </c>
      <c r="H235" s="52">
        <f t="shared" si="29"/>
        <v>0</v>
      </c>
      <c r="I235" s="103">
        <f t="shared" si="24"/>
        <v>0</v>
      </c>
      <c r="J235" s="47"/>
    </row>
    <row r="236" spans="1:10" ht="25.5">
      <c r="A236" s="19" t="s">
        <v>649</v>
      </c>
      <c r="B236" s="50" t="s">
        <v>582</v>
      </c>
      <c r="C236" s="50" t="s">
        <v>92</v>
      </c>
      <c r="D236" s="50" t="s">
        <v>579</v>
      </c>
      <c r="E236" s="51" t="s">
        <v>95</v>
      </c>
      <c r="F236" s="50" t="s">
        <v>587</v>
      </c>
      <c r="G236" s="52">
        <v>120</v>
      </c>
      <c r="H236" s="52">
        <v>0</v>
      </c>
      <c r="I236" s="103">
        <f t="shared" si="24"/>
        <v>0</v>
      </c>
      <c r="J236" s="47"/>
    </row>
    <row r="237" spans="1:10">
      <c r="A237" s="12" t="s">
        <v>530</v>
      </c>
      <c r="B237" s="13">
        <v>650</v>
      </c>
      <c r="C237" s="13" t="s">
        <v>580</v>
      </c>
      <c r="D237" s="13"/>
      <c r="E237" s="30"/>
      <c r="F237" s="13"/>
      <c r="G237" s="14">
        <f>G238</f>
        <v>797.8</v>
      </c>
      <c r="H237" s="14">
        <f>H238</f>
        <v>797.8</v>
      </c>
      <c r="I237" s="151">
        <f t="shared" si="24"/>
        <v>1</v>
      </c>
      <c r="J237" s="47"/>
    </row>
    <row r="238" spans="1:10">
      <c r="A238" s="22" t="s">
        <v>531</v>
      </c>
      <c r="B238" s="31">
        <v>650</v>
      </c>
      <c r="C238" s="31" t="s">
        <v>580</v>
      </c>
      <c r="D238" s="31" t="s">
        <v>580</v>
      </c>
      <c r="E238" s="32"/>
      <c r="F238" s="31"/>
      <c r="G238" s="26">
        <f>G239+G245</f>
        <v>797.8</v>
      </c>
      <c r="H238" s="26">
        <f>H239+H245</f>
        <v>797.8</v>
      </c>
      <c r="I238" s="149">
        <f t="shared" si="24"/>
        <v>1</v>
      </c>
      <c r="J238" s="46"/>
    </row>
    <row r="239" spans="1:10">
      <c r="A239" s="6" t="s">
        <v>651</v>
      </c>
      <c r="B239" s="11">
        <v>650</v>
      </c>
      <c r="C239" s="11" t="s">
        <v>580</v>
      </c>
      <c r="D239" s="11" t="s">
        <v>580</v>
      </c>
      <c r="E239" s="51" t="s">
        <v>652</v>
      </c>
      <c r="F239" s="11"/>
      <c r="G239" s="8">
        <f t="shared" ref="G239:H241" si="30">G240</f>
        <v>466.49999999999994</v>
      </c>
      <c r="H239" s="8">
        <f t="shared" si="30"/>
        <v>466.49999999999994</v>
      </c>
      <c r="I239" s="103">
        <f t="shared" si="24"/>
        <v>1</v>
      </c>
      <c r="J239" s="46"/>
    </row>
    <row r="240" spans="1:10" ht="25.5">
      <c r="A240" s="6" t="s">
        <v>564</v>
      </c>
      <c r="B240" s="11">
        <v>650</v>
      </c>
      <c r="C240" s="11" t="s">
        <v>580</v>
      </c>
      <c r="D240" s="11" t="s">
        <v>580</v>
      </c>
      <c r="E240" s="33" t="s">
        <v>641</v>
      </c>
      <c r="F240" s="11"/>
      <c r="G240" s="8">
        <f t="shared" si="30"/>
        <v>466.49999999999994</v>
      </c>
      <c r="H240" s="8">
        <f t="shared" si="30"/>
        <v>466.49999999999994</v>
      </c>
      <c r="I240" s="103">
        <f t="shared" si="24"/>
        <v>1</v>
      </c>
      <c r="J240" s="46"/>
    </row>
    <row r="241" spans="1:10" ht="63.75">
      <c r="A241" s="6" t="s">
        <v>565</v>
      </c>
      <c r="B241" s="11">
        <v>650</v>
      </c>
      <c r="C241" s="11" t="s">
        <v>580</v>
      </c>
      <c r="D241" s="11" t="s">
        <v>580</v>
      </c>
      <c r="E241" s="33" t="s">
        <v>641</v>
      </c>
      <c r="F241" s="11">
        <v>100</v>
      </c>
      <c r="G241" s="8">
        <f t="shared" si="30"/>
        <v>466.49999999999994</v>
      </c>
      <c r="H241" s="8">
        <f t="shared" si="30"/>
        <v>466.49999999999994</v>
      </c>
      <c r="I241" s="103">
        <f t="shared" si="24"/>
        <v>1</v>
      </c>
      <c r="J241" s="46"/>
    </row>
    <row r="242" spans="1:10">
      <c r="A242" s="6" t="s">
        <v>566</v>
      </c>
      <c r="B242" s="11">
        <v>650</v>
      </c>
      <c r="C242" s="11" t="s">
        <v>580</v>
      </c>
      <c r="D242" s="11" t="s">
        <v>580</v>
      </c>
      <c r="E242" s="33" t="s">
        <v>641</v>
      </c>
      <c r="F242" s="11">
        <v>110</v>
      </c>
      <c r="G242" s="8">
        <f>G243+G244</f>
        <v>466.49999999999994</v>
      </c>
      <c r="H242" s="8">
        <f>H243+H244</f>
        <v>466.49999999999994</v>
      </c>
      <c r="I242" s="103">
        <f t="shared" si="24"/>
        <v>1</v>
      </c>
      <c r="J242" s="46"/>
    </row>
    <row r="243" spans="1:10" ht="25.5">
      <c r="A243" s="6" t="s">
        <v>644</v>
      </c>
      <c r="B243" s="11">
        <v>650</v>
      </c>
      <c r="C243" s="11" t="s">
        <v>580</v>
      </c>
      <c r="D243" s="11" t="s">
        <v>580</v>
      </c>
      <c r="E243" s="33" t="s">
        <v>641</v>
      </c>
      <c r="F243" s="11">
        <v>111</v>
      </c>
      <c r="G243" s="8">
        <f>445+134.4-90.3-22.6</f>
        <v>466.49999999999994</v>
      </c>
      <c r="H243" s="8">
        <f>445+134.4-90.3-22.6</f>
        <v>466.49999999999994</v>
      </c>
      <c r="I243" s="103">
        <f t="shared" si="24"/>
        <v>1</v>
      </c>
      <c r="J243" s="46"/>
    </row>
    <row r="244" spans="1:10" ht="25.5" hidden="1">
      <c r="A244" s="6" t="s">
        <v>567</v>
      </c>
      <c r="B244" s="11">
        <v>650</v>
      </c>
      <c r="C244" s="11" t="s">
        <v>580</v>
      </c>
      <c r="D244" s="11" t="s">
        <v>580</v>
      </c>
      <c r="E244" s="33" t="s">
        <v>641</v>
      </c>
      <c r="F244" s="11">
        <v>112</v>
      </c>
      <c r="G244" s="8">
        <f>15-15</f>
        <v>0</v>
      </c>
      <c r="H244" s="8">
        <f>15-15</f>
        <v>0</v>
      </c>
      <c r="I244" s="103" t="e">
        <f t="shared" si="24"/>
        <v>#DIV/0!</v>
      </c>
      <c r="J244" s="46"/>
    </row>
    <row r="245" spans="1:10" ht="51">
      <c r="A245" s="83" t="s">
        <v>268</v>
      </c>
      <c r="B245" s="50" t="s">
        <v>582</v>
      </c>
      <c r="C245" s="50" t="s">
        <v>580</v>
      </c>
      <c r="D245" s="50" t="s">
        <v>580</v>
      </c>
      <c r="E245" s="51" t="s">
        <v>3</v>
      </c>
      <c r="F245" s="50"/>
      <c r="G245" s="52">
        <f>G246</f>
        <v>331.3</v>
      </c>
      <c r="H245" s="52">
        <f>H246</f>
        <v>331.3</v>
      </c>
      <c r="I245" s="103">
        <f t="shared" si="24"/>
        <v>1</v>
      </c>
      <c r="J245" s="46"/>
    </row>
    <row r="246" spans="1:10" ht="76.5">
      <c r="A246" s="77" t="s">
        <v>269</v>
      </c>
      <c r="B246" s="50" t="s">
        <v>582</v>
      </c>
      <c r="C246" s="50" t="s">
        <v>580</v>
      </c>
      <c r="D246" s="50" t="s">
        <v>580</v>
      </c>
      <c r="E246" s="51" t="s">
        <v>24</v>
      </c>
      <c r="F246" s="50"/>
      <c r="G246" s="52">
        <f>G247+G252</f>
        <v>331.3</v>
      </c>
      <c r="H246" s="52">
        <f>H247+H252</f>
        <v>331.3</v>
      </c>
      <c r="I246" s="103">
        <f t="shared" si="24"/>
        <v>1</v>
      </c>
      <c r="J246" s="46"/>
    </row>
    <row r="247" spans="1:10" ht="92.25" customHeight="1">
      <c r="A247" s="165" t="s">
        <v>267</v>
      </c>
      <c r="B247" s="50" t="s">
        <v>582</v>
      </c>
      <c r="C247" s="50" t="s">
        <v>580</v>
      </c>
      <c r="D247" s="50" t="s">
        <v>580</v>
      </c>
      <c r="E247" s="51" t="s">
        <v>4</v>
      </c>
      <c r="F247" s="50"/>
      <c r="G247" s="52">
        <f>G248</f>
        <v>240.4</v>
      </c>
      <c r="H247" s="52">
        <f>H248</f>
        <v>240.4</v>
      </c>
      <c r="I247" s="103">
        <f t="shared" si="24"/>
        <v>1</v>
      </c>
      <c r="J247" s="46"/>
    </row>
    <row r="248" spans="1:10" ht="63.75">
      <c r="A248" s="54" t="s">
        <v>565</v>
      </c>
      <c r="B248" s="50">
        <v>650</v>
      </c>
      <c r="C248" s="50" t="s">
        <v>580</v>
      </c>
      <c r="D248" s="50" t="s">
        <v>580</v>
      </c>
      <c r="E248" s="51" t="s">
        <v>4</v>
      </c>
      <c r="F248" s="50">
        <v>100</v>
      </c>
      <c r="G248" s="52">
        <f>G249</f>
        <v>240.4</v>
      </c>
      <c r="H248" s="52">
        <f>H249</f>
        <v>240.4</v>
      </c>
      <c r="I248" s="103">
        <f t="shared" si="24"/>
        <v>1</v>
      </c>
      <c r="J248" s="46"/>
    </row>
    <row r="249" spans="1:10">
      <c r="A249" s="54" t="s">
        <v>566</v>
      </c>
      <c r="B249" s="50">
        <v>650</v>
      </c>
      <c r="C249" s="50" t="s">
        <v>580</v>
      </c>
      <c r="D249" s="50" t="s">
        <v>580</v>
      </c>
      <c r="E249" s="51" t="s">
        <v>4</v>
      </c>
      <c r="F249" s="50">
        <v>110</v>
      </c>
      <c r="G249" s="52">
        <f>G250+G251</f>
        <v>240.4</v>
      </c>
      <c r="H249" s="52">
        <f>H250+H251</f>
        <v>240.4</v>
      </c>
      <c r="I249" s="103">
        <f t="shared" si="24"/>
        <v>1</v>
      </c>
      <c r="J249" s="46"/>
    </row>
    <row r="250" spans="1:10" ht="25.5">
      <c r="A250" s="54" t="s">
        <v>644</v>
      </c>
      <c r="B250" s="50">
        <v>650</v>
      </c>
      <c r="C250" s="50" t="s">
        <v>580</v>
      </c>
      <c r="D250" s="50" t="s">
        <v>580</v>
      </c>
      <c r="E250" s="51" t="s">
        <v>4</v>
      </c>
      <c r="F250" s="50">
        <v>111</v>
      </c>
      <c r="G250" s="52">
        <f>90.3+50+22.6+30+47.5</f>
        <v>240.4</v>
      </c>
      <c r="H250" s="52">
        <f>90.3+50+22.6+30+47.5</f>
        <v>240.4</v>
      </c>
      <c r="I250" s="103">
        <f t="shared" si="24"/>
        <v>1</v>
      </c>
      <c r="J250" s="46"/>
    </row>
    <row r="251" spans="1:10" ht="25.5" hidden="1">
      <c r="A251" s="54" t="s">
        <v>567</v>
      </c>
      <c r="B251" s="50">
        <v>650</v>
      </c>
      <c r="C251" s="50" t="s">
        <v>580</v>
      </c>
      <c r="D251" s="50" t="s">
        <v>580</v>
      </c>
      <c r="E251" s="51" t="s">
        <v>4</v>
      </c>
      <c r="F251" s="50">
        <v>112</v>
      </c>
      <c r="G251" s="52">
        <v>0</v>
      </c>
      <c r="H251" s="52">
        <v>0</v>
      </c>
      <c r="I251" s="103" t="e">
        <f t="shared" si="24"/>
        <v>#DIV/0!</v>
      </c>
      <c r="J251" s="46"/>
    </row>
    <row r="252" spans="1:10" ht="75.75" customHeight="1">
      <c r="A252" s="77" t="s">
        <v>270</v>
      </c>
      <c r="B252" s="50" t="s">
        <v>582</v>
      </c>
      <c r="C252" s="50" t="s">
        <v>580</v>
      </c>
      <c r="D252" s="50" t="s">
        <v>580</v>
      </c>
      <c r="E252" s="51" t="s">
        <v>55</v>
      </c>
      <c r="F252" s="50"/>
      <c r="G252" s="52">
        <f>G254</f>
        <v>90.9</v>
      </c>
      <c r="H252" s="52">
        <f>H254</f>
        <v>90.9</v>
      </c>
      <c r="I252" s="103">
        <f t="shared" si="24"/>
        <v>1</v>
      </c>
      <c r="J252" s="46"/>
    </row>
    <row r="253" spans="1:10" ht="25.5">
      <c r="A253" s="54" t="s">
        <v>647</v>
      </c>
      <c r="B253" s="50" t="s">
        <v>582</v>
      </c>
      <c r="C253" s="50" t="s">
        <v>580</v>
      </c>
      <c r="D253" s="50" t="s">
        <v>580</v>
      </c>
      <c r="E253" s="51" t="s">
        <v>55</v>
      </c>
      <c r="F253" s="50" t="s">
        <v>585</v>
      </c>
      <c r="G253" s="52">
        <f>G254</f>
        <v>90.9</v>
      </c>
      <c r="H253" s="52">
        <f>H254</f>
        <v>90.9</v>
      </c>
      <c r="I253" s="103">
        <f t="shared" si="24"/>
        <v>1</v>
      </c>
      <c r="J253" s="46"/>
    </row>
    <row r="254" spans="1:10" ht="25.5">
      <c r="A254" s="54" t="s">
        <v>648</v>
      </c>
      <c r="B254" s="50" t="s">
        <v>582</v>
      </c>
      <c r="C254" s="50" t="s">
        <v>580</v>
      </c>
      <c r="D254" s="50" t="s">
        <v>580</v>
      </c>
      <c r="E254" s="51" t="s">
        <v>55</v>
      </c>
      <c r="F254" s="50" t="s">
        <v>586</v>
      </c>
      <c r="G254" s="52">
        <f>G255</f>
        <v>90.9</v>
      </c>
      <c r="H254" s="52">
        <f>H255</f>
        <v>90.9</v>
      </c>
      <c r="I254" s="103">
        <f t="shared" si="24"/>
        <v>1</v>
      </c>
      <c r="J254" s="46"/>
    </row>
    <row r="255" spans="1:10" ht="25.5">
      <c r="A255" s="84" t="s">
        <v>649</v>
      </c>
      <c r="B255" s="50" t="s">
        <v>582</v>
      </c>
      <c r="C255" s="50" t="s">
        <v>580</v>
      </c>
      <c r="D255" s="50" t="s">
        <v>580</v>
      </c>
      <c r="E255" s="51" t="s">
        <v>55</v>
      </c>
      <c r="F255" s="50" t="s">
        <v>587</v>
      </c>
      <c r="G255" s="52">
        <f>92-1.1</f>
        <v>90.9</v>
      </c>
      <c r="H255" s="52">
        <f>92-1.1</f>
        <v>90.9</v>
      </c>
      <c r="I255" s="103">
        <f t="shared" si="24"/>
        <v>1</v>
      </c>
      <c r="J255" s="46"/>
    </row>
    <row r="256" spans="1:10">
      <c r="A256" s="12" t="s">
        <v>605</v>
      </c>
      <c r="B256" s="13">
        <v>650</v>
      </c>
      <c r="C256" s="13" t="s">
        <v>577</v>
      </c>
      <c r="D256" s="13"/>
      <c r="E256" s="30"/>
      <c r="F256" s="13"/>
      <c r="G256" s="14">
        <f>G257+G285</f>
        <v>6361.1</v>
      </c>
      <c r="H256" s="14">
        <f>H257+H285</f>
        <v>6308.3</v>
      </c>
      <c r="I256" s="151">
        <f t="shared" si="24"/>
        <v>0.99169954882017264</v>
      </c>
      <c r="J256" s="47"/>
    </row>
    <row r="257" spans="1:10">
      <c r="A257" s="22" t="s">
        <v>532</v>
      </c>
      <c r="B257" s="31">
        <v>650</v>
      </c>
      <c r="C257" s="31" t="s">
        <v>577</v>
      </c>
      <c r="D257" s="31" t="s">
        <v>573</v>
      </c>
      <c r="E257" s="32"/>
      <c r="F257" s="31"/>
      <c r="G257" s="26">
        <f>G258+G271</f>
        <v>5712.6</v>
      </c>
      <c r="H257" s="26">
        <f>H258+H271</f>
        <v>5675.1</v>
      </c>
      <c r="I257" s="149">
        <f t="shared" si="24"/>
        <v>0.99343556349122997</v>
      </c>
      <c r="J257" s="46"/>
    </row>
    <row r="258" spans="1:10">
      <c r="A258" s="6" t="s">
        <v>651</v>
      </c>
      <c r="B258" s="11">
        <v>650</v>
      </c>
      <c r="C258" s="11" t="s">
        <v>577</v>
      </c>
      <c r="D258" s="11" t="s">
        <v>573</v>
      </c>
      <c r="E258" s="51" t="s">
        <v>652</v>
      </c>
      <c r="F258" s="11"/>
      <c r="G258" s="8">
        <f>G259</f>
        <v>1867.1000000000004</v>
      </c>
      <c r="H258" s="8">
        <f>H259</f>
        <v>1867.1000000000004</v>
      </c>
      <c r="I258" s="103">
        <f t="shared" si="24"/>
        <v>1</v>
      </c>
      <c r="J258" s="46"/>
    </row>
    <row r="259" spans="1:10" ht="25.5">
      <c r="A259" s="6" t="s">
        <v>564</v>
      </c>
      <c r="B259" s="11">
        <v>650</v>
      </c>
      <c r="C259" s="11" t="s">
        <v>577</v>
      </c>
      <c r="D259" s="33" t="s">
        <v>573</v>
      </c>
      <c r="E259" s="11" t="s">
        <v>641</v>
      </c>
      <c r="F259" s="11"/>
      <c r="G259" s="8">
        <f>G260+G264+G268</f>
        <v>1867.1000000000004</v>
      </c>
      <c r="H259" s="8">
        <f>H260+H264+H268</f>
        <v>1867.1000000000004</v>
      </c>
      <c r="I259" s="103">
        <f t="shared" si="24"/>
        <v>1</v>
      </c>
      <c r="J259" s="46"/>
    </row>
    <row r="260" spans="1:10" ht="63.75">
      <c r="A260" s="6" t="s">
        <v>565</v>
      </c>
      <c r="B260" s="11">
        <v>650</v>
      </c>
      <c r="C260" s="11" t="s">
        <v>577</v>
      </c>
      <c r="D260" s="33" t="s">
        <v>573</v>
      </c>
      <c r="E260" s="11" t="s">
        <v>641</v>
      </c>
      <c r="F260" s="11">
        <v>100</v>
      </c>
      <c r="G260" s="8">
        <f>G261</f>
        <v>1595.9000000000003</v>
      </c>
      <c r="H260" s="8">
        <f>H261</f>
        <v>1595.9000000000003</v>
      </c>
      <c r="I260" s="103">
        <f t="shared" si="24"/>
        <v>1</v>
      </c>
      <c r="J260" s="46"/>
    </row>
    <row r="261" spans="1:10">
      <c r="A261" s="6" t="s">
        <v>566</v>
      </c>
      <c r="B261" s="11">
        <v>650</v>
      </c>
      <c r="C261" s="11" t="s">
        <v>577</v>
      </c>
      <c r="D261" s="33" t="s">
        <v>573</v>
      </c>
      <c r="E261" s="11" t="s">
        <v>641</v>
      </c>
      <c r="F261" s="11">
        <v>110</v>
      </c>
      <c r="G261" s="8">
        <f>G262+G263</f>
        <v>1595.9000000000003</v>
      </c>
      <c r="H261" s="8">
        <f>H262+H263</f>
        <v>1595.9000000000003</v>
      </c>
      <c r="I261" s="103">
        <f t="shared" si="24"/>
        <v>1</v>
      </c>
      <c r="J261" s="46"/>
    </row>
    <row r="262" spans="1:10" ht="25.5">
      <c r="A262" s="6" t="s">
        <v>644</v>
      </c>
      <c r="B262" s="11">
        <v>650</v>
      </c>
      <c r="C262" s="11" t="s">
        <v>577</v>
      </c>
      <c r="D262" s="33" t="s">
        <v>573</v>
      </c>
      <c r="E262" s="11" t="s">
        <v>641</v>
      </c>
      <c r="F262" s="11">
        <v>111</v>
      </c>
      <c r="G262" s="8">
        <f>3667.5+1107.6-2422.4-756.8</f>
        <v>1595.9000000000003</v>
      </c>
      <c r="H262" s="8">
        <f>3667.5+1107.6-2422.4-756.8</f>
        <v>1595.9000000000003</v>
      </c>
      <c r="I262" s="103">
        <f t="shared" si="24"/>
        <v>1</v>
      </c>
      <c r="J262" s="46"/>
    </row>
    <row r="263" spans="1:10" ht="25.5" hidden="1">
      <c r="A263" s="6" t="s">
        <v>567</v>
      </c>
      <c r="B263" s="11">
        <v>650</v>
      </c>
      <c r="C263" s="11" t="s">
        <v>577</v>
      </c>
      <c r="D263" s="33" t="s">
        <v>573</v>
      </c>
      <c r="E263" s="11" t="s">
        <v>641</v>
      </c>
      <c r="F263" s="11">
        <v>112</v>
      </c>
      <c r="G263" s="8">
        <f>67.8-67.8</f>
        <v>0</v>
      </c>
      <c r="H263" s="8">
        <f>67.8-67.8</f>
        <v>0</v>
      </c>
      <c r="I263" s="103">
        <v>0</v>
      </c>
      <c r="J263" s="46"/>
    </row>
    <row r="264" spans="1:10" ht="25.5">
      <c r="A264" s="6" t="s">
        <v>647</v>
      </c>
      <c r="B264" s="11">
        <v>650</v>
      </c>
      <c r="C264" s="11" t="s">
        <v>577</v>
      </c>
      <c r="D264" s="33" t="s">
        <v>573</v>
      </c>
      <c r="E264" s="11" t="s">
        <v>641</v>
      </c>
      <c r="F264" s="11">
        <v>200</v>
      </c>
      <c r="G264" s="8">
        <f>G265</f>
        <v>263.10000000000002</v>
      </c>
      <c r="H264" s="8">
        <f>H265</f>
        <v>263.10000000000002</v>
      </c>
      <c r="I264" s="103">
        <f t="shared" si="24"/>
        <v>1</v>
      </c>
      <c r="J264" s="46"/>
    </row>
    <row r="265" spans="1:10" ht="25.5">
      <c r="A265" s="6" t="s">
        <v>648</v>
      </c>
      <c r="B265" s="11">
        <v>650</v>
      </c>
      <c r="C265" s="11" t="s">
        <v>577</v>
      </c>
      <c r="D265" s="33" t="s">
        <v>573</v>
      </c>
      <c r="E265" s="11" t="s">
        <v>641</v>
      </c>
      <c r="F265" s="11">
        <v>240</v>
      </c>
      <c r="G265" s="8">
        <f>G266+G267</f>
        <v>263.10000000000002</v>
      </c>
      <c r="H265" s="8">
        <f>H266+H267</f>
        <v>263.10000000000002</v>
      </c>
      <c r="I265" s="103">
        <f t="shared" si="24"/>
        <v>1</v>
      </c>
      <c r="J265" s="46"/>
    </row>
    <row r="266" spans="1:10" ht="25.5">
      <c r="A266" s="6" t="s">
        <v>556</v>
      </c>
      <c r="B266" s="11">
        <v>650</v>
      </c>
      <c r="C266" s="11" t="s">
        <v>577</v>
      </c>
      <c r="D266" s="33" t="s">
        <v>573</v>
      </c>
      <c r="E266" s="11" t="s">
        <v>641</v>
      </c>
      <c r="F266" s="11">
        <v>242</v>
      </c>
      <c r="G266" s="8">
        <f>59.7-50.8</f>
        <v>8.9000000000000057</v>
      </c>
      <c r="H266" s="8">
        <f>59.7-50.8</f>
        <v>8.9000000000000057</v>
      </c>
      <c r="I266" s="103">
        <f t="shared" si="24"/>
        <v>1</v>
      </c>
      <c r="J266" s="46"/>
    </row>
    <row r="267" spans="1:10" ht="25.5">
      <c r="A267" s="6" t="s">
        <v>649</v>
      </c>
      <c r="B267" s="11">
        <v>650</v>
      </c>
      <c r="C267" s="11" t="s">
        <v>577</v>
      </c>
      <c r="D267" s="33" t="s">
        <v>573</v>
      </c>
      <c r="E267" s="11" t="s">
        <v>641</v>
      </c>
      <c r="F267" s="11">
        <v>244</v>
      </c>
      <c r="G267" s="8">
        <f>2+17+635+36+204+30-2-17-394.5-34.1-192.2-30</f>
        <v>254.2</v>
      </c>
      <c r="H267" s="8">
        <f>2+17+635+36+204+30-2-17-394.5-34.1-192.2-30</f>
        <v>254.2</v>
      </c>
      <c r="I267" s="103">
        <f t="shared" si="24"/>
        <v>1</v>
      </c>
      <c r="J267" s="46"/>
    </row>
    <row r="268" spans="1:10">
      <c r="A268" s="6" t="s">
        <v>548</v>
      </c>
      <c r="B268" s="11">
        <v>650</v>
      </c>
      <c r="C268" s="11" t="s">
        <v>577</v>
      </c>
      <c r="D268" s="33" t="s">
        <v>573</v>
      </c>
      <c r="E268" s="11" t="s">
        <v>641</v>
      </c>
      <c r="F268" s="11">
        <v>800</v>
      </c>
      <c r="G268" s="8">
        <f>G269</f>
        <v>8.1000000000000014</v>
      </c>
      <c r="H268" s="8">
        <f>H269</f>
        <v>8.1000000000000014</v>
      </c>
      <c r="I268" s="103">
        <f t="shared" si="24"/>
        <v>1</v>
      </c>
      <c r="J268" s="46"/>
    </row>
    <row r="269" spans="1:10">
      <c r="A269" s="6" t="s">
        <v>549</v>
      </c>
      <c r="B269" s="11">
        <v>650</v>
      </c>
      <c r="C269" s="11" t="s">
        <v>577</v>
      </c>
      <c r="D269" s="33" t="s">
        <v>573</v>
      </c>
      <c r="E269" s="11" t="s">
        <v>641</v>
      </c>
      <c r="F269" s="11">
        <v>850</v>
      </c>
      <c r="G269" s="8">
        <f>G270</f>
        <v>8.1000000000000014</v>
      </c>
      <c r="H269" s="8">
        <f>H270</f>
        <v>8.1000000000000014</v>
      </c>
      <c r="I269" s="103">
        <f t="shared" si="24"/>
        <v>1</v>
      </c>
      <c r="J269" s="46"/>
    </row>
    <row r="270" spans="1:10">
      <c r="A270" s="6" t="s">
        <v>550</v>
      </c>
      <c r="B270" s="11">
        <v>650</v>
      </c>
      <c r="C270" s="11" t="s">
        <v>577</v>
      </c>
      <c r="D270" s="33" t="s">
        <v>573</v>
      </c>
      <c r="E270" s="11" t="s">
        <v>641</v>
      </c>
      <c r="F270" s="11">
        <v>852</v>
      </c>
      <c r="G270" s="8">
        <f>30-21.9</f>
        <v>8.1000000000000014</v>
      </c>
      <c r="H270" s="8">
        <f>30-21.9</f>
        <v>8.1000000000000014</v>
      </c>
      <c r="I270" s="103">
        <f t="shared" si="24"/>
        <v>1</v>
      </c>
      <c r="J270" s="46"/>
    </row>
    <row r="271" spans="1:10" ht="58.5" customHeight="1">
      <c r="A271" s="77" t="s">
        <v>268</v>
      </c>
      <c r="B271" s="78" t="s">
        <v>582</v>
      </c>
      <c r="C271" s="78" t="s">
        <v>577</v>
      </c>
      <c r="D271" s="33" t="s">
        <v>573</v>
      </c>
      <c r="E271" s="78" t="s">
        <v>3</v>
      </c>
      <c r="F271" s="78"/>
      <c r="G271" s="80">
        <f>G272</f>
        <v>3845.5</v>
      </c>
      <c r="H271" s="80">
        <f>H272</f>
        <v>3808</v>
      </c>
      <c r="I271" s="103">
        <f t="shared" si="24"/>
        <v>0.99024834221817704</v>
      </c>
      <c r="J271" s="46"/>
    </row>
    <row r="272" spans="1:10" ht="63.75" customHeight="1">
      <c r="A272" s="77" t="s">
        <v>271</v>
      </c>
      <c r="B272" s="78">
        <v>650</v>
      </c>
      <c r="C272" s="78" t="s">
        <v>577</v>
      </c>
      <c r="D272" s="33" t="s">
        <v>573</v>
      </c>
      <c r="E272" s="78" t="s">
        <v>25</v>
      </c>
      <c r="F272" s="81"/>
      <c r="G272" s="82">
        <f>G273</f>
        <v>3845.5</v>
      </c>
      <c r="H272" s="82">
        <f>H273</f>
        <v>3808</v>
      </c>
      <c r="I272" s="103">
        <f t="shared" si="24"/>
        <v>0.99024834221817704</v>
      </c>
      <c r="J272" s="47"/>
    </row>
    <row r="273" spans="1:10" ht="75.75" customHeight="1">
      <c r="A273" s="165" t="s">
        <v>272</v>
      </c>
      <c r="B273" s="78">
        <v>650</v>
      </c>
      <c r="C273" s="78" t="s">
        <v>577</v>
      </c>
      <c r="D273" s="33" t="s">
        <v>573</v>
      </c>
      <c r="E273" s="78" t="s">
        <v>5</v>
      </c>
      <c r="F273" s="81"/>
      <c r="G273" s="82">
        <f>G274+G278+G282</f>
        <v>3845.5</v>
      </c>
      <c r="H273" s="82">
        <f>H274+H278+H282</f>
        <v>3808</v>
      </c>
      <c r="I273" s="103">
        <f t="shared" si="24"/>
        <v>0.99024834221817704</v>
      </c>
      <c r="J273" s="47"/>
    </row>
    <row r="274" spans="1:10" ht="63.75" customHeight="1">
      <c r="A274" s="54" t="s">
        <v>565</v>
      </c>
      <c r="B274" s="50">
        <v>650</v>
      </c>
      <c r="C274" s="78" t="s">
        <v>577</v>
      </c>
      <c r="D274" s="33" t="s">
        <v>573</v>
      </c>
      <c r="E274" s="78" t="s">
        <v>5</v>
      </c>
      <c r="F274" s="50">
        <v>100</v>
      </c>
      <c r="G274" s="82">
        <f>G275</f>
        <v>3236</v>
      </c>
      <c r="H274" s="82">
        <f>H275</f>
        <v>3234.8</v>
      </c>
      <c r="I274" s="103">
        <f t="shared" si="24"/>
        <v>0.99962917181705813</v>
      </c>
      <c r="J274" s="47"/>
    </row>
    <row r="275" spans="1:10">
      <c r="A275" s="54" t="s">
        <v>566</v>
      </c>
      <c r="B275" s="50">
        <v>650</v>
      </c>
      <c r="C275" s="78" t="s">
        <v>577</v>
      </c>
      <c r="D275" s="79" t="s">
        <v>573</v>
      </c>
      <c r="E275" s="78" t="s">
        <v>5</v>
      </c>
      <c r="F275" s="50">
        <v>110</v>
      </c>
      <c r="G275" s="82">
        <f>G276+G277</f>
        <v>3236</v>
      </c>
      <c r="H275" s="82">
        <f>H276+H277</f>
        <v>3234.8</v>
      </c>
      <c r="I275" s="103">
        <f t="shared" si="24"/>
        <v>0.99962917181705813</v>
      </c>
      <c r="J275" s="47"/>
    </row>
    <row r="276" spans="1:10" ht="25.5">
      <c r="A276" s="54" t="s">
        <v>644</v>
      </c>
      <c r="B276" s="50">
        <v>650</v>
      </c>
      <c r="C276" s="78" t="s">
        <v>577</v>
      </c>
      <c r="D276" s="79" t="s">
        <v>573</v>
      </c>
      <c r="E276" s="78" t="s">
        <v>5</v>
      </c>
      <c r="F276" s="50">
        <v>111</v>
      </c>
      <c r="G276" s="82">
        <f>726.8+2422.4-27.5</f>
        <v>3121.7</v>
      </c>
      <c r="H276" s="82">
        <f>726.8+2422.4-27.5-1.2</f>
        <v>3120.5</v>
      </c>
      <c r="I276" s="103">
        <f t="shared" ref="I276:I316" si="31">H276/G276</f>
        <v>0.99961559406733513</v>
      </c>
      <c r="J276" s="47"/>
    </row>
    <row r="277" spans="1:10" ht="25.5">
      <c r="A277" s="54" t="s">
        <v>567</v>
      </c>
      <c r="B277" s="50">
        <v>650</v>
      </c>
      <c r="C277" s="78" t="s">
        <v>577</v>
      </c>
      <c r="D277" s="79" t="s">
        <v>573</v>
      </c>
      <c r="E277" s="78" t="s">
        <v>5</v>
      </c>
      <c r="F277" s="50">
        <v>112</v>
      </c>
      <c r="G277" s="82">
        <v>114.3</v>
      </c>
      <c r="H277" s="82">
        <v>114.3</v>
      </c>
      <c r="I277" s="103">
        <f t="shared" si="31"/>
        <v>1</v>
      </c>
      <c r="J277" s="47"/>
    </row>
    <row r="278" spans="1:10" ht="25.5">
      <c r="A278" s="54" t="s">
        <v>647</v>
      </c>
      <c r="B278" s="50">
        <v>650</v>
      </c>
      <c r="C278" s="78" t="s">
        <v>577</v>
      </c>
      <c r="D278" s="79" t="s">
        <v>573</v>
      </c>
      <c r="E278" s="78" t="s">
        <v>5</v>
      </c>
      <c r="F278" s="50">
        <v>200</v>
      </c>
      <c r="G278" s="82">
        <f>G279</f>
        <v>604.9</v>
      </c>
      <c r="H278" s="82">
        <f>H279</f>
        <v>568.6</v>
      </c>
      <c r="I278" s="103">
        <f t="shared" si="31"/>
        <v>0.93999008100512493</v>
      </c>
      <c r="J278" s="47"/>
    </row>
    <row r="279" spans="1:10" ht="25.5">
      <c r="A279" s="54" t="s">
        <v>648</v>
      </c>
      <c r="B279" s="50">
        <v>650</v>
      </c>
      <c r="C279" s="78" t="s">
        <v>577</v>
      </c>
      <c r="D279" s="79" t="s">
        <v>573</v>
      </c>
      <c r="E279" s="78" t="s">
        <v>5</v>
      </c>
      <c r="F279" s="50">
        <v>240</v>
      </c>
      <c r="G279" s="82">
        <f>G280+G281</f>
        <v>604.9</v>
      </c>
      <c r="H279" s="82">
        <f>H280+H281</f>
        <v>568.6</v>
      </c>
      <c r="I279" s="103">
        <f t="shared" si="31"/>
        <v>0.93999008100512493</v>
      </c>
      <c r="J279" s="47"/>
    </row>
    <row r="280" spans="1:10" ht="25.5">
      <c r="A280" s="54" t="s">
        <v>556</v>
      </c>
      <c r="B280" s="50">
        <v>650</v>
      </c>
      <c r="C280" s="78" t="s">
        <v>577</v>
      </c>
      <c r="D280" s="79" t="s">
        <v>573</v>
      </c>
      <c r="E280" s="78" t="s">
        <v>5</v>
      </c>
      <c r="F280" s="50">
        <v>242</v>
      </c>
      <c r="G280" s="82">
        <f>27.4+0.1</f>
        <v>27.5</v>
      </c>
      <c r="H280" s="82">
        <f>27.4+0.1</f>
        <v>27.5</v>
      </c>
      <c r="I280" s="103">
        <f t="shared" si="31"/>
        <v>1</v>
      </c>
      <c r="J280" s="47"/>
    </row>
    <row r="281" spans="1:10" ht="25.5">
      <c r="A281" s="54" t="s">
        <v>649</v>
      </c>
      <c r="B281" s="50">
        <v>650</v>
      </c>
      <c r="C281" s="78" t="s">
        <v>577</v>
      </c>
      <c r="D281" s="79" t="s">
        <v>573</v>
      </c>
      <c r="E281" s="78" t="s">
        <v>5</v>
      </c>
      <c r="F281" s="50">
        <v>244</v>
      </c>
      <c r="G281" s="82">
        <f>577.5-0.1</f>
        <v>577.4</v>
      </c>
      <c r="H281" s="82">
        <f>577.5-36.4</f>
        <v>541.1</v>
      </c>
      <c r="I281" s="103">
        <f t="shared" si="31"/>
        <v>0.93713197090405276</v>
      </c>
      <c r="J281" s="47"/>
    </row>
    <row r="282" spans="1:10">
      <c r="A282" s="54" t="s">
        <v>548</v>
      </c>
      <c r="B282" s="50">
        <v>650</v>
      </c>
      <c r="C282" s="78" t="s">
        <v>577</v>
      </c>
      <c r="D282" s="79" t="s">
        <v>573</v>
      </c>
      <c r="E282" s="78" t="s">
        <v>5</v>
      </c>
      <c r="F282" s="50">
        <v>800</v>
      </c>
      <c r="G282" s="82">
        <f>G283</f>
        <v>4.5999999999999996</v>
      </c>
      <c r="H282" s="82">
        <f>H283</f>
        <v>4.5999999999999996</v>
      </c>
      <c r="I282" s="103">
        <f t="shared" si="31"/>
        <v>1</v>
      </c>
      <c r="J282" s="47"/>
    </row>
    <row r="283" spans="1:10">
      <c r="A283" s="54" t="s">
        <v>549</v>
      </c>
      <c r="B283" s="50">
        <v>650</v>
      </c>
      <c r="C283" s="78" t="s">
        <v>577</v>
      </c>
      <c r="D283" s="79" t="s">
        <v>573</v>
      </c>
      <c r="E283" s="78" t="s">
        <v>5</v>
      </c>
      <c r="F283" s="50">
        <v>850</v>
      </c>
      <c r="G283" s="82">
        <f>G284</f>
        <v>4.5999999999999996</v>
      </c>
      <c r="H283" s="82">
        <f>H284</f>
        <v>4.5999999999999996</v>
      </c>
      <c r="I283" s="103">
        <f t="shared" si="31"/>
        <v>1</v>
      </c>
      <c r="J283" s="47"/>
    </row>
    <row r="284" spans="1:10">
      <c r="A284" s="54" t="s">
        <v>550</v>
      </c>
      <c r="B284" s="50">
        <v>650</v>
      </c>
      <c r="C284" s="78" t="s">
        <v>577</v>
      </c>
      <c r="D284" s="79" t="s">
        <v>573</v>
      </c>
      <c r="E284" s="78" t="s">
        <v>5</v>
      </c>
      <c r="F284" s="50">
        <v>852</v>
      </c>
      <c r="G284" s="82">
        <v>4.5999999999999996</v>
      </c>
      <c r="H284" s="82">
        <v>4.5999999999999996</v>
      </c>
      <c r="I284" s="103">
        <f t="shared" si="31"/>
        <v>1</v>
      </c>
      <c r="J284" s="47"/>
    </row>
    <row r="285" spans="1:10" ht="15" customHeight="1">
      <c r="A285" s="22" t="s">
        <v>629</v>
      </c>
      <c r="B285" s="68" t="s">
        <v>582</v>
      </c>
      <c r="C285" s="68" t="s">
        <v>577</v>
      </c>
      <c r="D285" s="69" t="s">
        <v>575</v>
      </c>
      <c r="E285" s="68"/>
      <c r="F285" s="68"/>
      <c r="G285" s="70">
        <f>G286+G290</f>
        <v>648.5</v>
      </c>
      <c r="H285" s="70">
        <f>H286+H290</f>
        <v>633.20000000000005</v>
      </c>
      <c r="I285" s="149">
        <f t="shared" si="31"/>
        <v>0.97640709329221287</v>
      </c>
      <c r="J285" s="47"/>
    </row>
    <row r="286" spans="1:10" ht="88.5" customHeight="1">
      <c r="A286" s="77" t="s">
        <v>273</v>
      </c>
      <c r="B286" s="78">
        <v>650</v>
      </c>
      <c r="C286" s="78" t="s">
        <v>577</v>
      </c>
      <c r="D286" s="79" t="s">
        <v>575</v>
      </c>
      <c r="E286" s="78" t="s">
        <v>56</v>
      </c>
      <c r="F286" s="81"/>
      <c r="G286" s="82">
        <f t="shared" ref="G286:H288" si="32">G287</f>
        <v>398.5</v>
      </c>
      <c r="H286" s="82">
        <f t="shared" si="32"/>
        <v>398.5</v>
      </c>
      <c r="I286" s="103">
        <f t="shared" si="31"/>
        <v>1</v>
      </c>
      <c r="J286" s="47"/>
    </row>
    <row r="287" spans="1:10" ht="25.5">
      <c r="A287" s="54" t="s">
        <v>647</v>
      </c>
      <c r="B287" s="50">
        <v>650</v>
      </c>
      <c r="C287" s="50" t="s">
        <v>577</v>
      </c>
      <c r="D287" s="51" t="s">
        <v>575</v>
      </c>
      <c r="E287" s="78" t="s">
        <v>56</v>
      </c>
      <c r="F287" s="50">
        <v>200</v>
      </c>
      <c r="G287" s="52">
        <f t="shared" si="32"/>
        <v>398.5</v>
      </c>
      <c r="H287" s="52">
        <f t="shared" si="32"/>
        <v>398.5</v>
      </c>
      <c r="I287" s="103">
        <f t="shared" si="31"/>
        <v>1</v>
      </c>
      <c r="J287" s="47"/>
    </row>
    <row r="288" spans="1:10" ht="25.5">
      <c r="A288" s="54" t="s">
        <v>648</v>
      </c>
      <c r="B288" s="50">
        <v>650</v>
      </c>
      <c r="C288" s="50" t="s">
        <v>577</v>
      </c>
      <c r="D288" s="51" t="s">
        <v>575</v>
      </c>
      <c r="E288" s="78" t="s">
        <v>56</v>
      </c>
      <c r="F288" s="50">
        <v>240</v>
      </c>
      <c r="G288" s="52">
        <f t="shared" si="32"/>
        <v>398.5</v>
      </c>
      <c r="H288" s="52">
        <f t="shared" si="32"/>
        <v>398.5</v>
      </c>
      <c r="I288" s="103">
        <f t="shared" si="31"/>
        <v>1</v>
      </c>
      <c r="J288" s="47"/>
    </row>
    <row r="289" spans="1:10" ht="25.5">
      <c r="A289" s="54" t="s">
        <v>649</v>
      </c>
      <c r="B289" s="50">
        <v>650</v>
      </c>
      <c r="C289" s="50" t="s">
        <v>577</v>
      </c>
      <c r="D289" s="51" t="s">
        <v>575</v>
      </c>
      <c r="E289" s="78" t="s">
        <v>56</v>
      </c>
      <c r="F289" s="50">
        <v>244</v>
      </c>
      <c r="G289" s="52">
        <v>398.5</v>
      </c>
      <c r="H289" s="52">
        <v>398.5</v>
      </c>
      <c r="I289" s="103">
        <f t="shared" si="31"/>
        <v>1</v>
      </c>
      <c r="J289" s="47"/>
    </row>
    <row r="290" spans="1:10" ht="38.25">
      <c r="A290" s="54" t="s">
        <v>85</v>
      </c>
      <c r="B290" s="50" t="s">
        <v>582</v>
      </c>
      <c r="C290" s="50" t="s">
        <v>577</v>
      </c>
      <c r="D290" s="51" t="s">
        <v>575</v>
      </c>
      <c r="E290" s="78" t="s">
        <v>86</v>
      </c>
      <c r="F290" s="50"/>
      <c r="G290" s="52">
        <f t="shared" ref="G290:H293" si="33">G291</f>
        <v>250</v>
      </c>
      <c r="H290" s="52">
        <f t="shared" si="33"/>
        <v>234.7</v>
      </c>
      <c r="I290" s="103">
        <f t="shared" si="31"/>
        <v>0.93879999999999997</v>
      </c>
      <c r="J290" s="47"/>
    </row>
    <row r="291" spans="1:10" ht="38.25" customHeight="1">
      <c r="A291" s="54" t="s">
        <v>88</v>
      </c>
      <c r="B291" s="50" t="s">
        <v>582</v>
      </c>
      <c r="C291" s="50" t="s">
        <v>577</v>
      </c>
      <c r="D291" s="51" t="s">
        <v>575</v>
      </c>
      <c r="E291" s="78" t="s">
        <v>87</v>
      </c>
      <c r="F291" s="50"/>
      <c r="G291" s="52">
        <f t="shared" si="33"/>
        <v>250</v>
      </c>
      <c r="H291" s="52">
        <f t="shared" si="33"/>
        <v>234.7</v>
      </c>
      <c r="I291" s="103">
        <f t="shared" si="31"/>
        <v>0.93879999999999997</v>
      </c>
      <c r="J291" s="47"/>
    </row>
    <row r="292" spans="1:10" ht="25.5">
      <c r="A292" s="54" t="s">
        <v>647</v>
      </c>
      <c r="B292" s="50" t="s">
        <v>582</v>
      </c>
      <c r="C292" s="50" t="s">
        <v>577</v>
      </c>
      <c r="D292" s="51" t="s">
        <v>575</v>
      </c>
      <c r="E292" s="78" t="s">
        <v>87</v>
      </c>
      <c r="F292" s="50" t="s">
        <v>585</v>
      </c>
      <c r="G292" s="52">
        <f t="shared" si="33"/>
        <v>250</v>
      </c>
      <c r="H292" s="52">
        <f t="shared" si="33"/>
        <v>234.7</v>
      </c>
      <c r="I292" s="103">
        <f t="shared" si="31"/>
        <v>0.93879999999999997</v>
      </c>
      <c r="J292" s="47"/>
    </row>
    <row r="293" spans="1:10" ht="25.5">
      <c r="A293" s="54" t="s">
        <v>648</v>
      </c>
      <c r="B293" s="50" t="s">
        <v>582</v>
      </c>
      <c r="C293" s="50" t="s">
        <v>577</v>
      </c>
      <c r="D293" s="51" t="s">
        <v>575</v>
      </c>
      <c r="E293" s="78" t="s">
        <v>87</v>
      </c>
      <c r="F293" s="50" t="s">
        <v>586</v>
      </c>
      <c r="G293" s="52">
        <f t="shared" si="33"/>
        <v>250</v>
      </c>
      <c r="H293" s="52">
        <f t="shared" si="33"/>
        <v>234.7</v>
      </c>
      <c r="I293" s="103">
        <f t="shared" si="31"/>
        <v>0.93879999999999997</v>
      </c>
      <c r="J293" s="47"/>
    </row>
    <row r="294" spans="1:10" ht="25.5">
      <c r="A294" s="54" t="s">
        <v>556</v>
      </c>
      <c r="B294" s="50" t="s">
        <v>582</v>
      </c>
      <c r="C294" s="50" t="s">
        <v>577</v>
      </c>
      <c r="D294" s="51" t="s">
        <v>575</v>
      </c>
      <c r="E294" s="78" t="s">
        <v>87</v>
      </c>
      <c r="F294" s="50" t="s">
        <v>587</v>
      </c>
      <c r="G294" s="52">
        <v>250</v>
      </c>
      <c r="H294" s="52">
        <f>250-15.3</f>
        <v>234.7</v>
      </c>
      <c r="I294" s="103">
        <f t="shared" si="31"/>
        <v>0.93879999999999997</v>
      </c>
      <c r="J294" s="47"/>
    </row>
    <row r="295" spans="1:10">
      <c r="A295" s="12" t="s">
        <v>533</v>
      </c>
      <c r="B295" s="13">
        <v>650</v>
      </c>
      <c r="C295" s="13">
        <v>10</v>
      </c>
      <c r="D295" s="30"/>
      <c r="E295" s="13"/>
      <c r="F295" s="13"/>
      <c r="G295" s="14">
        <f t="shared" ref="G295:H301" si="34">G296</f>
        <v>180</v>
      </c>
      <c r="H295" s="14">
        <f t="shared" si="34"/>
        <v>180</v>
      </c>
      <c r="I295" s="151">
        <f t="shared" si="31"/>
        <v>1</v>
      </c>
      <c r="J295" s="47"/>
    </row>
    <row r="296" spans="1:10">
      <c r="A296" s="22" t="s">
        <v>534</v>
      </c>
      <c r="B296" s="31">
        <v>650</v>
      </c>
      <c r="C296" s="31">
        <v>10</v>
      </c>
      <c r="D296" s="32" t="s">
        <v>573</v>
      </c>
      <c r="E296" s="31"/>
      <c r="F296" s="31"/>
      <c r="G296" s="26">
        <f t="shared" si="34"/>
        <v>180</v>
      </c>
      <c r="H296" s="26">
        <f t="shared" si="34"/>
        <v>180</v>
      </c>
      <c r="I296" s="149">
        <f t="shared" si="31"/>
        <v>1</v>
      </c>
      <c r="J296" s="46"/>
    </row>
    <row r="297" spans="1:10" ht="51">
      <c r="A297" s="72" t="s">
        <v>274</v>
      </c>
      <c r="B297" s="11">
        <v>650</v>
      </c>
      <c r="C297" s="11">
        <v>10</v>
      </c>
      <c r="D297" s="33" t="s">
        <v>573</v>
      </c>
      <c r="E297" s="50" t="s">
        <v>6</v>
      </c>
      <c r="F297" s="11"/>
      <c r="G297" s="8">
        <f t="shared" si="34"/>
        <v>180</v>
      </c>
      <c r="H297" s="8">
        <f t="shared" si="34"/>
        <v>180</v>
      </c>
      <c r="I297" s="103">
        <f t="shared" si="31"/>
        <v>1</v>
      </c>
      <c r="J297" s="46"/>
    </row>
    <row r="298" spans="1:10" ht="89.25">
      <c r="A298" s="72" t="s">
        <v>275</v>
      </c>
      <c r="B298" s="11">
        <v>650</v>
      </c>
      <c r="C298" s="11">
        <v>10</v>
      </c>
      <c r="D298" s="33" t="s">
        <v>573</v>
      </c>
      <c r="E298" s="11" t="s">
        <v>26</v>
      </c>
      <c r="F298" s="11"/>
      <c r="G298" s="8">
        <f>G300</f>
        <v>180</v>
      </c>
      <c r="H298" s="8">
        <f>H300</f>
        <v>180</v>
      </c>
      <c r="I298" s="103">
        <f t="shared" si="31"/>
        <v>1</v>
      </c>
      <c r="J298" s="46"/>
    </row>
    <row r="299" spans="1:10" ht="87" customHeight="1">
      <c r="A299" s="72" t="s">
        <v>276</v>
      </c>
      <c r="B299" s="11">
        <v>650</v>
      </c>
      <c r="C299" s="11">
        <v>10</v>
      </c>
      <c r="D299" s="33" t="s">
        <v>573</v>
      </c>
      <c r="E299" s="11" t="s">
        <v>8</v>
      </c>
      <c r="F299" s="11"/>
      <c r="G299" s="8">
        <f>G300</f>
        <v>180</v>
      </c>
      <c r="H299" s="8">
        <f>H300</f>
        <v>180</v>
      </c>
      <c r="I299" s="103">
        <f t="shared" si="31"/>
        <v>1</v>
      </c>
      <c r="J299" s="46"/>
    </row>
    <row r="300" spans="1:10">
      <c r="A300" s="6" t="s">
        <v>568</v>
      </c>
      <c r="B300" s="11">
        <v>650</v>
      </c>
      <c r="C300" s="11">
        <v>10</v>
      </c>
      <c r="D300" s="33" t="s">
        <v>573</v>
      </c>
      <c r="E300" s="11" t="s">
        <v>8</v>
      </c>
      <c r="F300" s="11">
        <v>300</v>
      </c>
      <c r="G300" s="8">
        <f t="shared" si="34"/>
        <v>180</v>
      </c>
      <c r="H300" s="8">
        <f t="shared" si="34"/>
        <v>180</v>
      </c>
      <c r="I300" s="103">
        <f t="shared" si="31"/>
        <v>1</v>
      </c>
      <c r="J300" s="46"/>
    </row>
    <row r="301" spans="1:10" ht="25.5">
      <c r="A301" s="6" t="s">
        <v>569</v>
      </c>
      <c r="B301" s="11">
        <v>650</v>
      </c>
      <c r="C301" s="11">
        <v>10</v>
      </c>
      <c r="D301" s="33" t="s">
        <v>573</v>
      </c>
      <c r="E301" s="11" t="s">
        <v>8</v>
      </c>
      <c r="F301" s="11">
        <v>320</v>
      </c>
      <c r="G301" s="8">
        <f t="shared" si="34"/>
        <v>180</v>
      </c>
      <c r="H301" s="8">
        <f t="shared" si="34"/>
        <v>180</v>
      </c>
      <c r="I301" s="103">
        <f t="shared" si="31"/>
        <v>1</v>
      </c>
      <c r="J301" s="46"/>
    </row>
    <row r="302" spans="1:10" ht="38.25">
      <c r="A302" s="6" t="s">
        <v>650</v>
      </c>
      <c r="B302" s="11">
        <v>650</v>
      </c>
      <c r="C302" s="11">
        <v>10</v>
      </c>
      <c r="D302" s="33" t="s">
        <v>573</v>
      </c>
      <c r="E302" s="11" t="s">
        <v>8</v>
      </c>
      <c r="F302" s="11">
        <v>321</v>
      </c>
      <c r="G302" s="8">
        <v>180</v>
      </c>
      <c r="H302" s="8">
        <v>180</v>
      </c>
      <c r="I302" s="103">
        <f t="shared" si="31"/>
        <v>1</v>
      </c>
      <c r="J302" s="46"/>
    </row>
    <row r="303" spans="1:10">
      <c r="A303" s="12" t="s">
        <v>535</v>
      </c>
      <c r="B303" s="13">
        <v>650</v>
      </c>
      <c r="C303" s="13">
        <v>11</v>
      </c>
      <c r="D303" s="30"/>
      <c r="E303" s="13"/>
      <c r="F303" s="13"/>
      <c r="G303" s="14">
        <f t="shared" ref="G303:H309" si="35">G304</f>
        <v>48.1</v>
      </c>
      <c r="H303" s="14">
        <f t="shared" si="35"/>
        <v>48.1</v>
      </c>
      <c r="I303" s="151">
        <f t="shared" si="31"/>
        <v>1</v>
      </c>
      <c r="J303" s="47"/>
    </row>
    <row r="304" spans="1:10">
      <c r="A304" s="22" t="s">
        <v>570</v>
      </c>
      <c r="B304" s="31">
        <v>650</v>
      </c>
      <c r="C304" s="31">
        <v>11</v>
      </c>
      <c r="D304" s="32" t="s">
        <v>573</v>
      </c>
      <c r="E304" s="31"/>
      <c r="F304" s="31"/>
      <c r="G304" s="26">
        <f t="shared" si="35"/>
        <v>48.1</v>
      </c>
      <c r="H304" s="26">
        <f t="shared" si="35"/>
        <v>48.1</v>
      </c>
      <c r="I304" s="149">
        <f t="shared" si="31"/>
        <v>1</v>
      </c>
      <c r="J304" s="46"/>
    </row>
    <row r="305" spans="1:10" ht="51">
      <c r="A305" s="72" t="s">
        <v>268</v>
      </c>
      <c r="B305" s="11">
        <v>650</v>
      </c>
      <c r="C305" s="11">
        <v>11</v>
      </c>
      <c r="D305" s="33" t="s">
        <v>573</v>
      </c>
      <c r="E305" s="50" t="s">
        <v>3</v>
      </c>
      <c r="F305" s="11"/>
      <c r="G305" s="8">
        <f t="shared" si="35"/>
        <v>48.1</v>
      </c>
      <c r="H305" s="8">
        <f t="shared" si="35"/>
        <v>48.1</v>
      </c>
      <c r="I305" s="103">
        <f t="shared" si="31"/>
        <v>1</v>
      </c>
      <c r="J305" s="46"/>
    </row>
    <row r="306" spans="1:10" ht="79.5" customHeight="1">
      <c r="A306" s="72" t="s">
        <v>277</v>
      </c>
      <c r="B306" s="11">
        <v>650</v>
      </c>
      <c r="C306" s="11">
        <v>11</v>
      </c>
      <c r="D306" s="33" t="s">
        <v>573</v>
      </c>
      <c r="E306" s="50" t="s">
        <v>27</v>
      </c>
      <c r="F306" s="11"/>
      <c r="G306" s="8">
        <f>G308</f>
        <v>48.1</v>
      </c>
      <c r="H306" s="8">
        <f>H308</f>
        <v>48.1</v>
      </c>
      <c r="I306" s="103">
        <f t="shared" si="31"/>
        <v>1</v>
      </c>
      <c r="J306" s="46"/>
    </row>
    <row r="307" spans="1:10" ht="89.25">
      <c r="A307" s="72" t="s">
        <v>278</v>
      </c>
      <c r="B307" s="11">
        <v>650</v>
      </c>
      <c r="C307" s="11">
        <v>11</v>
      </c>
      <c r="D307" s="33" t="s">
        <v>573</v>
      </c>
      <c r="E307" s="50" t="s">
        <v>9</v>
      </c>
      <c r="F307" s="11"/>
      <c r="G307" s="8">
        <f>G308</f>
        <v>48.1</v>
      </c>
      <c r="H307" s="8">
        <f>H308</f>
        <v>48.1</v>
      </c>
      <c r="I307" s="103">
        <f t="shared" si="31"/>
        <v>1</v>
      </c>
      <c r="J307" s="46"/>
    </row>
    <row r="308" spans="1:10" ht="25.5">
      <c r="A308" s="6" t="s">
        <v>647</v>
      </c>
      <c r="B308" s="11">
        <v>650</v>
      </c>
      <c r="C308" s="11">
        <v>11</v>
      </c>
      <c r="D308" s="33" t="s">
        <v>573</v>
      </c>
      <c r="E308" s="50" t="s">
        <v>9</v>
      </c>
      <c r="F308" s="11">
        <v>200</v>
      </c>
      <c r="G308" s="8">
        <f t="shared" si="35"/>
        <v>48.1</v>
      </c>
      <c r="H308" s="8">
        <f t="shared" si="35"/>
        <v>48.1</v>
      </c>
      <c r="I308" s="103">
        <f t="shared" si="31"/>
        <v>1</v>
      </c>
      <c r="J308" s="47"/>
    </row>
    <row r="309" spans="1:10" ht="25.5">
      <c r="A309" s="6" t="s">
        <v>648</v>
      </c>
      <c r="B309" s="11">
        <v>650</v>
      </c>
      <c r="C309" s="11">
        <v>11</v>
      </c>
      <c r="D309" s="33" t="s">
        <v>573</v>
      </c>
      <c r="E309" s="50" t="s">
        <v>9</v>
      </c>
      <c r="F309" s="11">
        <v>240</v>
      </c>
      <c r="G309" s="8">
        <f t="shared" si="35"/>
        <v>48.1</v>
      </c>
      <c r="H309" s="8">
        <f t="shared" si="35"/>
        <v>48.1</v>
      </c>
      <c r="I309" s="103">
        <f t="shared" si="31"/>
        <v>1</v>
      </c>
      <c r="J309" s="47"/>
    </row>
    <row r="310" spans="1:10" ht="25.5">
      <c r="A310" s="6" t="s">
        <v>649</v>
      </c>
      <c r="B310" s="11">
        <v>650</v>
      </c>
      <c r="C310" s="11">
        <v>11</v>
      </c>
      <c r="D310" s="33" t="s">
        <v>573</v>
      </c>
      <c r="E310" s="50" t="s">
        <v>9</v>
      </c>
      <c r="F310" s="11">
        <v>244</v>
      </c>
      <c r="G310" s="8">
        <f>47+1.1</f>
        <v>48.1</v>
      </c>
      <c r="H310" s="8">
        <f>47+1.1</f>
        <v>48.1</v>
      </c>
      <c r="I310" s="103">
        <f t="shared" si="31"/>
        <v>1</v>
      </c>
      <c r="J310" s="47"/>
    </row>
    <row r="311" spans="1:10">
      <c r="A311" s="12" t="s">
        <v>536</v>
      </c>
      <c r="B311" s="13">
        <v>650</v>
      </c>
      <c r="C311" s="13">
        <v>12</v>
      </c>
      <c r="D311" s="30"/>
      <c r="E311" s="13"/>
      <c r="F311" s="13"/>
      <c r="G311" s="14">
        <f t="shared" ref="G311:H315" si="36">G312</f>
        <v>9.1</v>
      </c>
      <c r="H311" s="14">
        <f t="shared" si="36"/>
        <v>9.1</v>
      </c>
      <c r="I311" s="151">
        <f t="shared" si="31"/>
        <v>1</v>
      </c>
      <c r="J311" s="47"/>
    </row>
    <row r="312" spans="1:10" ht="25.5">
      <c r="A312" s="22" t="s">
        <v>537</v>
      </c>
      <c r="B312" s="31">
        <v>650</v>
      </c>
      <c r="C312" s="31">
        <v>12</v>
      </c>
      <c r="D312" s="32" t="s">
        <v>575</v>
      </c>
      <c r="E312" s="31"/>
      <c r="F312" s="31"/>
      <c r="G312" s="26">
        <f t="shared" si="36"/>
        <v>9.1</v>
      </c>
      <c r="H312" s="26">
        <f t="shared" si="36"/>
        <v>9.1</v>
      </c>
      <c r="I312" s="149">
        <f t="shared" si="31"/>
        <v>1</v>
      </c>
      <c r="J312" s="46"/>
    </row>
    <row r="313" spans="1:10">
      <c r="A313" s="6" t="s">
        <v>651</v>
      </c>
      <c r="B313" s="11">
        <v>650</v>
      </c>
      <c r="C313" s="11">
        <v>12</v>
      </c>
      <c r="D313" s="33" t="s">
        <v>575</v>
      </c>
      <c r="E313" s="11" t="s">
        <v>652</v>
      </c>
      <c r="F313" s="11"/>
      <c r="G313" s="8">
        <f t="shared" si="36"/>
        <v>9.1</v>
      </c>
      <c r="H313" s="8">
        <f t="shared" si="36"/>
        <v>9.1</v>
      </c>
      <c r="I313" s="103">
        <f t="shared" si="31"/>
        <v>1</v>
      </c>
      <c r="J313" s="46"/>
    </row>
    <row r="314" spans="1:10" ht="25.5">
      <c r="A314" s="6" t="s">
        <v>647</v>
      </c>
      <c r="B314" s="11">
        <v>650</v>
      </c>
      <c r="C314" s="11">
        <v>12</v>
      </c>
      <c r="D314" s="33" t="s">
        <v>575</v>
      </c>
      <c r="E314" s="11" t="s">
        <v>636</v>
      </c>
      <c r="F314" s="11">
        <v>200</v>
      </c>
      <c r="G314" s="8">
        <f t="shared" si="36"/>
        <v>9.1</v>
      </c>
      <c r="H314" s="8">
        <f t="shared" si="36"/>
        <v>9.1</v>
      </c>
      <c r="I314" s="103">
        <f t="shared" si="31"/>
        <v>1</v>
      </c>
      <c r="J314" s="46"/>
    </row>
    <row r="315" spans="1:10" ht="25.5">
      <c r="A315" s="6" t="s">
        <v>648</v>
      </c>
      <c r="B315" s="11">
        <v>650</v>
      </c>
      <c r="C315" s="11">
        <v>12</v>
      </c>
      <c r="D315" s="33" t="s">
        <v>575</v>
      </c>
      <c r="E315" s="11" t="s">
        <v>636</v>
      </c>
      <c r="F315" s="11">
        <v>240</v>
      </c>
      <c r="G315" s="8">
        <f t="shared" si="36"/>
        <v>9.1</v>
      </c>
      <c r="H315" s="8">
        <f t="shared" si="36"/>
        <v>9.1</v>
      </c>
      <c r="I315" s="103">
        <f t="shared" si="31"/>
        <v>1</v>
      </c>
      <c r="J315" s="47"/>
    </row>
    <row r="316" spans="1:10" ht="25.5">
      <c r="A316" s="6" t="s">
        <v>649</v>
      </c>
      <c r="B316" s="11">
        <v>650</v>
      </c>
      <c r="C316" s="11">
        <v>12</v>
      </c>
      <c r="D316" s="33" t="s">
        <v>575</v>
      </c>
      <c r="E316" s="11" t="s">
        <v>636</v>
      </c>
      <c r="F316" s="11">
        <v>244</v>
      </c>
      <c r="G316" s="8">
        <v>9.1</v>
      </c>
      <c r="H316" s="8">
        <v>9.1</v>
      </c>
      <c r="I316" s="103">
        <f t="shared" si="31"/>
        <v>1</v>
      </c>
      <c r="J316" s="46"/>
    </row>
    <row r="317" spans="1:10">
      <c r="A317" s="15" t="s">
        <v>571</v>
      </c>
      <c r="B317" s="15"/>
      <c r="C317" s="15"/>
      <c r="D317" s="15"/>
      <c r="E317" s="15"/>
      <c r="F317" s="15"/>
      <c r="G317" s="29">
        <f>G11+G65+G77+G112+G159+G237+G256+G295+G303+G311+G230</f>
        <v>57312.700000000004</v>
      </c>
      <c r="H317" s="29">
        <f>H11+H65+H77+H112+H159+H237+H256+H295+H303+H311+H230</f>
        <v>56650.600000000006</v>
      </c>
      <c r="I317" s="150">
        <f>H317/G317</f>
        <v>0.98844758666054822</v>
      </c>
      <c r="J317" s="48"/>
    </row>
  </sheetData>
  <mergeCells count="8">
    <mergeCell ref="F1:I1"/>
    <mergeCell ref="E2:I2"/>
    <mergeCell ref="E3:I3"/>
    <mergeCell ref="E4:I4"/>
    <mergeCell ref="A8:H8"/>
    <mergeCell ref="A6:H6"/>
    <mergeCell ref="A7:I7"/>
    <mergeCell ref="F5:I5"/>
  </mergeCells>
  <phoneticPr fontId="0" type="noConversion"/>
  <pageMargins left="0.39370078740157483" right="0.19685039370078741" top="0.39370078740157483" bottom="0.39370078740157483" header="0.51181102362204722" footer="0.51181102362204722"/>
  <pageSetup paperSize="9" scale="90" fitToHeight="1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topLeftCell="A10" workbookViewId="0">
      <selection activeCell="A18" sqref="A18:A24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66" t="s">
        <v>90</v>
      </c>
      <c r="F1" s="166"/>
      <c r="G1" s="166"/>
      <c r="H1" s="166"/>
    </row>
    <row r="2" spans="1:9">
      <c r="D2" s="166" t="s">
        <v>28</v>
      </c>
      <c r="E2" s="166"/>
      <c r="F2" s="166"/>
      <c r="G2" s="166"/>
      <c r="H2" s="166"/>
    </row>
    <row r="3" spans="1:9">
      <c r="D3" s="166" t="s">
        <v>581</v>
      </c>
      <c r="E3" s="166"/>
      <c r="F3" s="166"/>
      <c r="G3" s="166"/>
      <c r="H3" s="166"/>
    </row>
    <row r="4" spans="1:9">
      <c r="D4" s="166" t="s">
        <v>507</v>
      </c>
      <c r="E4" s="166"/>
      <c r="F4" s="166"/>
      <c r="G4" s="166"/>
      <c r="H4" s="166"/>
    </row>
    <row r="5" spans="1:9">
      <c r="E5" s="166" t="s">
        <v>91</v>
      </c>
      <c r="F5" s="166"/>
      <c r="G5" s="166"/>
      <c r="H5" s="166"/>
    </row>
    <row r="6" spans="1:9">
      <c r="E6" s="3"/>
      <c r="F6" s="3"/>
      <c r="G6" s="3"/>
      <c r="H6" s="3"/>
    </row>
    <row r="7" spans="1:9" ht="27" customHeight="1">
      <c r="A7" s="185" t="s">
        <v>57</v>
      </c>
      <c r="B7" s="185"/>
      <c r="C7" s="185"/>
      <c r="D7" s="185"/>
      <c r="E7" s="185"/>
      <c r="F7" s="185"/>
      <c r="G7" s="185"/>
      <c r="H7" s="185"/>
      <c r="I7" s="85"/>
    </row>
    <row r="8" spans="1:9" ht="15">
      <c r="A8" s="3"/>
      <c r="B8" s="3"/>
      <c r="C8" s="3"/>
      <c r="D8" s="3"/>
      <c r="E8" s="3"/>
      <c r="F8" s="182" t="s">
        <v>58</v>
      </c>
      <c r="G8" s="182"/>
      <c r="H8" s="182"/>
      <c r="I8" s="85"/>
    </row>
    <row r="9" spans="1:9" ht="25.5">
      <c r="A9" s="86" t="s">
        <v>59</v>
      </c>
      <c r="B9" s="87" t="s">
        <v>510</v>
      </c>
      <c r="C9" s="87" t="s">
        <v>60</v>
      </c>
      <c r="D9" s="87" t="s">
        <v>540</v>
      </c>
      <c r="E9" s="87" t="s">
        <v>539</v>
      </c>
      <c r="F9" s="86" t="s">
        <v>508</v>
      </c>
      <c r="G9" s="88" t="s">
        <v>591</v>
      </c>
      <c r="H9" s="86" t="s">
        <v>604</v>
      </c>
      <c r="I9" s="85"/>
    </row>
    <row r="10" spans="1:9" ht="15">
      <c r="A10" s="7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85"/>
    </row>
    <row r="11" spans="1:9" ht="25.5" customHeight="1">
      <c r="A11" s="183" t="s">
        <v>61</v>
      </c>
      <c r="B11" s="89" t="s">
        <v>573</v>
      </c>
      <c r="C11" s="89" t="s">
        <v>594</v>
      </c>
      <c r="D11" s="51" t="s">
        <v>6</v>
      </c>
      <c r="E11" s="89" t="s">
        <v>586</v>
      </c>
      <c r="F11" s="90">
        <v>70</v>
      </c>
      <c r="G11" s="91">
        <v>70</v>
      </c>
      <c r="H11" s="90">
        <v>70</v>
      </c>
      <c r="I11" s="85"/>
    </row>
    <row r="12" spans="1:9" ht="25.5" customHeight="1">
      <c r="A12" s="184"/>
      <c r="B12" s="11">
        <v>10</v>
      </c>
      <c r="C12" s="33" t="s">
        <v>573</v>
      </c>
      <c r="D12" s="11" t="s">
        <v>6</v>
      </c>
      <c r="E12" s="11" t="s">
        <v>73</v>
      </c>
      <c r="F12" s="90">
        <v>180</v>
      </c>
      <c r="G12" s="91">
        <v>180</v>
      </c>
      <c r="H12" s="90">
        <v>180</v>
      </c>
      <c r="I12" s="85"/>
    </row>
    <row r="13" spans="1:9" ht="56.25" customHeight="1">
      <c r="A13" s="92" t="s">
        <v>62</v>
      </c>
      <c r="B13" s="11" t="s">
        <v>576</v>
      </c>
      <c r="C13" s="33">
        <v>14</v>
      </c>
      <c r="D13" s="51" t="s">
        <v>593</v>
      </c>
      <c r="E13" s="11" t="s">
        <v>586</v>
      </c>
      <c r="F13" s="90">
        <f>'Приложение 4 (расходы)'!G93</f>
        <v>564</v>
      </c>
      <c r="G13" s="91">
        <v>321</v>
      </c>
      <c r="H13" s="90">
        <v>321</v>
      </c>
      <c r="I13" s="93"/>
    </row>
    <row r="14" spans="1:9" ht="28.5" customHeight="1">
      <c r="A14" s="186" t="s">
        <v>63</v>
      </c>
      <c r="B14" s="11" t="s">
        <v>575</v>
      </c>
      <c r="C14" s="33" t="s">
        <v>577</v>
      </c>
      <c r="D14" s="51" t="s">
        <v>654</v>
      </c>
      <c r="E14" s="36" t="s">
        <v>589</v>
      </c>
      <c r="F14" s="90">
        <f>'Приложение 4 (расходы)'!G128</f>
        <v>950</v>
      </c>
      <c r="G14" s="91"/>
      <c r="H14" s="90"/>
      <c r="I14" s="93"/>
    </row>
    <row r="15" spans="1:9" ht="28.5" customHeight="1">
      <c r="A15" s="187"/>
      <c r="B15" s="33" t="s">
        <v>575</v>
      </c>
      <c r="C15" s="33" t="s">
        <v>578</v>
      </c>
      <c r="D15" s="33" t="s">
        <v>654</v>
      </c>
      <c r="E15" s="89" t="s">
        <v>586</v>
      </c>
      <c r="F15" s="90">
        <f>'Приложение 4 (расходы)'!G130</f>
        <v>4509.3</v>
      </c>
      <c r="G15" s="90">
        <v>1939</v>
      </c>
      <c r="H15" s="90">
        <v>1939</v>
      </c>
      <c r="I15" s="93"/>
    </row>
    <row r="16" spans="1:9" ht="39">
      <c r="A16" s="54" t="s">
        <v>64</v>
      </c>
      <c r="B16" s="89" t="s">
        <v>579</v>
      </c>
      <c r="C16" s="89" t="s">
        <v>573</v>
      </c>
      <c r="D16" s="51" t="s">
        <v>65</v>
      </c>
      <c r="E16" s="89" t="s">
        <v>586</v>
      </c>
      <c r="F16" s="90">
        <f>'Приложение 4 (расходы)'!G173</f>
        <v>203</v>
      </c>
      <c r="G16" s="90">
        <v>148</v>
      </c>
      <c r="H16" s="90">
        <v>148</v>
      </c>
      <c r="I16" s="93"/>
    </row>
    <row r="17" spans="1:9" ht="39" customHeight="1">
      <c r="A17" s="62" t="s">
        <v>66</v>
      </c>
      <c r="B17" s="89" t="s">
        <v>579</v>
      </c>
      <c r="C17" s="89" t="s">
        <v>576</v>
      </c>
      <c r="D17" s="89" t="s">
        <v>660</v>
      </c>
      <c r="E17" s="89" t="s">
        <v>586</v>
      </c>
      <c r="F17" s="90">
        <f>'Приложение 4 (расходы)'!G201</f>
        <v>4238.7</v>
      </c>
      <c r="G17" s="90">
        <v>1769.8</v>
      </c>
      <c r="H17" s="90">
        <v>1769.8</v>
      </c>
      <c r="I17" s="93"/>
    </row>
    <row r="18" spans="1:9" ht="21" customHeight="1">
      <c r="A18" s="179" t="s">
        <v>67</v>
      </c>
      <c r="B18" s="89" t="s">
        <v>580</v>
      </c>
      <c r="C18" s="89" t="s">
        <v>580</v>
      </c>
      <c r="D18" s="89" t="s">
        <v>3</v>
      </c>
      <c r="E18" s="89" t="s">
        <v>74</v>
      </c>
      <c r="F18" s="90">
        <f>'Приложение 4 (расходы)'!G249</f>
        <v>240.4</v>
      </c>
      <c r="G18" s="90"/>
      <c r="H18" s="90"/>
      <c r="I18" s="93"/>
    </row>
    <row r="19" spans="1:9" ht="21" customHeight="1">
      <c r="A19" s="180"/>
      <c r="B19" s="89" t="s">
        <v>580</v>
      </c>
      <c r="C19" s="89" t="s">
        <v>580</v>
      </c>
      <c r="D19" s="89" t="s">
        <v>3</v>
      </c>
      <c r="E19" s="89" t="s">
        <v>586</v>
      </c>
      <c r="F19" s="90">
        <f>'Приложение 4 (расходы)'!G254</f>
        <v>90.9</v>
      </c>
      <c r="G19" s="90">
        <v>92</v>
      </c>
      <c r="H19" s="90">
        <v>92</v>
      </c>
      <c r="I19" s="93"/>
    </row>
    <row r="20" spans="1:9" ht="21" customHeight="1">
      <c r="A20" s="180"/>
      <c r="B20" s="89" t="s">
        <v>577</v>
      </c>
      <c r="C20" s="89" t="s">
        <v>573</v>
      </c>
      <c r="D20" s="89" t="s">
        <v>3</v>
      </c>
      <c r="E20" s="89" t="s">
        <v>74</v>
      </c>
      <c r="F20" s="90">
        <f>'Приложение 4 (расходы)'!G275</f>
        <v>3236</v>
      </c>
      <c r="G20" s="90"/>
      <c r="H20" s="90"/>
      <c r="I20" s="93"/>
    </row>
    <row r="21" spans="1:9" ht="21" customHeight="1">
      <c r="A21" s="180"/>
      <c r="B21" s="89" t="s">
        <v>577</v>
      </c>
      <c r="C21" s="89" t="s">
        <v>573</v>
      </c>
      <c r="D21" s="89" t="s">
        <v>3</v>
      </c>
      <c r="E21" s="89" t="s">
        <v>586</v>
      </c>
      <c r="F21" s="90">
        <f>'Приложение 4 (расходы)'!G279</f>
        <v>604.9</v>
      </c>
      <c r="G21" s="90">
        <v>204.2</v>
      </c>
      <c r="H21" s="90">
        <v>204.2</v>
      </c>
      <c r="I21" s="93"/>
    </row>
    <row r="22" spans="1:9" ht="21" customHeight="1">
      <c r="A22" s="180"/>
      <c r="B22" s="89" t="s">
        <v>577</v>
      </c>
      <c r="C22" s="89" t="s">
        <v>573</v>
      </c>
      <c r="D22" s="89" t="s">
        <v>3</v>
      </c>
      <c r="E22" s="89" t="s">
        <v>75</v>
      </c>
      <c r="F22" s="90">
        <f>'Приложение 4 (расходы)'!G283</f>
        <v>4.5999999999999996</v>
      </c>
      <c r="G22" s="90"/>
      <c r="H22" s="90"/>
      <c r="I22" s="93"/>
    </row>
    <row r="23" spans="1:9" ht="21" customHeight="1">
      <c r="A23" s="180"/>
      <c r="B23" s="89" t="s">
        <v>577</v>
      </c>
      <c r="C23" s="89" t="s">
        <v>575</v>
      </c>
      <c r="D23" s="89" t="s">
        <v>3</v>
      </c>
      <c r="E23" s="89" t="s">
        <v>586</v>
      </c>
      <c r="F23" s="90">
        <f>'Приложение 4 (расходы)'!G288</f>
        <v>398.5</v>
      </c>
      <c r="G23" s="90"/>
      <c r="H23" s="90"/>
      <c r="I23" s="93"/>
    </row>
    <row r="24" spans="1:9" ht="21" customHeight="1">
      <c r="A24" s="181"/>
      <c r="B24" s="89" t="s">
        <v>68</v>
      </c>
      <c r="C24" s="89" t="s">
        <v>573</v>
      </c>
      <c r="D24" s="89" t="s">
        <v>3</v>
      </c>
      <c r="E24" s="89" t="s">
        <v>586</v>
      </c>
      <c r="F24" s="90">
        <f>'Приложение 4 (расходы)'!G309</f>
        <v>48.1</v>
      </c>
      <c r="G24" s="90">
        <v>49</v>
      </c>
      <c r="H24" s="90">
        <v>49</v>
      </c>
      <c r="I24" s="93"/>
    </row>
    <row r="25" spans="1:9" ht="41.25" customHeight="1">
      <c r="A25" s="54" t="s">
        <v>89</v>
      </c>
      <c r="B25" s="89" t="s">
        <v>577</v>
      </c>
      <c r="C25" s="89" t="s">
        <v>575</v>
      </c>
      <c r="D25" s="89" t="s">
        <v>86</v>
      </c>
      <c r="E25" s="89" t="s">
        <v>586</v>
      </c>
      <c r="F25" s="90">
        <f>'Приложение 4 (расходы)'!G293</f>
        <v>250</v>
      </c>
      <c r="G25" s="90"/>
      <c r="H25" s="90"/>
      <c r="I25" s="93"/>
    </row>
    <row r="26" spans="1:9" ht="15">
      <c r="A26" s="94" t="s">
        <v>69</v>
      </c>
      <c r="B26" s="95"/>
      <c r="C26" s="95"/>
      <c r="D26" s="95"/>
      <c r="E26" s="95"/>
      <c r="F26" s="96">
        <f>SUM(F11:F25)</f>
        <v>15588.4</v>
      </c>
      <c r="G26" s="96">
        <f>SUM(G11:G24)</f>
        <v>4773</v>
      </c>
      <c r="H26" s="96">
        <f>SUM(H11:H24)</f>
        <v>4773</v>
      </c>
      <c r="I26" s="85"/>
    </row>
    <row r="37" spans="1:1">
      <c r="A37" s="97"/>
    </row>
    <row r="38" spans="1:1">
      <c r="A38" s="98"/>
    </row>
    <row r="39" spans="1:1">
      <c r="A39" s="98"/>
    </row>
    <row r="40" spans="1:1">
      <c r="A40" s="97"/>
    </row>
    <row r="41" spans="1:1">
      <c r="A41" s="97"/>
    </row>
    <row r="42" spans="1:1">
      <c r="A42" s="97"/>
    </row>
    <row r="43" spans="1:1">
      <c r="A43" s="99"/>
    </row>
    <row r="44" spans="1:1">
      <c r="A44" s="99"/>
    </row>
  </sheetData>
  <mergeCells count="10">
    <mergeCell ref="A18:A24"/>
    <mergeCell ref="F8:H8"/>
    <mergeCell ref="A11:A12"/>
    <mergeCell ref="E1:H1"/>
    <mergeCell ref="D2:H2"/>
    <mergeCell ref="D3:H3"/>
    <mergeCell ref="D4:H4"/>
    <mergeCell ref="E5:H5"/>
    <mergeCell ref="A7:H7"/>
    <mergeCell ref="A14:A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C14" sqref="C14"/>
    </sheetView>
  </sheetViews>
  <sheetFormatPr defaultRowHeight="12.75"/>
  <cols>
    <col min="1" max="1" width="28.7109375" customWidth="1"/>
    <col min="2" max="2" width="36.5703125" customWidth="1"/>
    <col min="3" max="4" width="13.7109375" customWidth="1"/>
  </cols>
  <sheetData>
    <row r="1" spans="1:5">
      <c r="A1" s="166" t="s">
        <v>497</v>
      </c>
      <c r="B1" s="166"/>
      <c r="C1" s="166"/>
      <c r="D1" s="166"/>
    </row>
    <row r="2" spans="1:5">
      <c r="A2" s="166" t="s">
        <v>28</v>
      </c>
      <c r="B2" s="166"/>
      <c r="C2" s="166"/>
      <c r="D2" s="166"/>
      <c r="E2" s="46"/>
    </row>
    <row r="3" spans="1:5">
      <c r="A3" s="166" t="s">
        <v>581</v>
      </c>
      <c r="B3" s="166"/>
      <c r="C3" s="166"/>
      <c r="D3" s="166"/>
    </row>
    <row r="4" spans="1:5">
      <c r="A4" s="166" t="s">
        <v>507</v>
      </c>
      <c r="B4" s="166"/>
      <c r="C4" s="166"/>
      <c r="D4" s="166"/>
    </row>
    <row r="5" spans="1:5">
      <c r="A5" s="166" t="s">
        <v>664</v>
      </c>
      <c r="B5" s="166"/>
      <c r="C5" s="166"/>
      <c r="D5" s="166"/>
    </row>
    <row r="6" spans="1:5">
      <c r="A6" s="3"/>
      <c r="B6" s="3"/>
      <c r="C6" s="3"/>
      <c r="D6" s="3"/>
    </row>
    <row r="7" spans="1:5" ht="33.75" customHeight="1">
      <c r="A7" s="157"/>
      <c r="B7" s="157"/>
      <c r="C7" s="157"/>
      <c r="D7" s="157"/>
    </row>
    <row r="8" spans="1:5" ht="17.25" customHeight="1">
      <c r="A8" s="5"/>
      <c r="B8" s="5"/>
      <c r="C8" s="5"/>
      <c r="D8" s="5"/>
    </row>
    <row r="9" spans="1:5" ht="36.75" customHeight="1">
      <c r="A9" s="167" t="s">
        <v>498</v>
      </c>
      <c r="B9" s="167"/>
      <c r="C9" s="167"/>
      <c r="D9" s="167"/>
    </row>
    <row r="10" spans="1:5" ht="18" customHeight="1">
      <c r="A10" s="167" t="s">
        <v>505</v>
      </c>
      <c r="B10" s="167"/>
      <c r="C10" s="167"/>
      <c r="D10" s="167"/>
    </row>
    <row r="11" spans="1:5" ht="27" customHeight="1" thickBot="1">
      <c r="A11" s="5"/>
      <c r="B11" s="5"/>
      <c r="C11" s="5"/>
      <c r="D11" s="5"/>
    </row>
    <row r="12" spans="1:5" ht="27" customHeight="1">
      <c r="A12" s="158" t="s">
        <v>499</v>
      </c>
      <c r="B12" s="158" t="s">
        <v>500</v>
      </c>
      <c r="C12" s="159" t="s">
        <v>98</v>
      </c>
      <c r="D12" s="160" t="s">
        <v>99</v>
      </c>
    </row>
    <row r="13" spans="1:5" ht="27" customHeight="1">
      <c r="A13" s="7" t="s">
        <v>501</v>
      </c>
      <c r="B13" s="161" t="s">
        <v>502</v>
      </c>
      <c r="C13" s="162">
        <f>-'Приложение 1 (доходы)'!C29</f>
        <v>-53405</v>
      </c>
      <c r="D13" s="163">
        <f>-'Приложение 1 (доходы)'!D29</f>
        <v>-54867.100000000006</v>
      </c>
    </row>
    <row r="14" spans="1:5" ht="38.25">
      <c r="A14" s="7" t="s">
        <v>503</v>
      </c>
      <c r="B14" s="161" t="s">
        <v>504</v>
      </c>
      <c r="C14" s="162">
        <f>'Приложение 3 (расходы)'!D45</f>
        <v>57312.700000000004</v>
      </c>
      <c r="D14" s="163">
        <f>'Приложение 3 (расходы)'!E45</f>
        <v>56650.600000000006</v>
      </c>
    </row>
    <row r="15" spans="1:5" ht="26.25" thickBot="1">
      <c r="A15" s="95"/>
      <c r="B15" s="164" t="s">
        <v>584</v>
      </c>
      <c r="C15" s="162">
        <f>C13+C14</f>
        <v>3907.7000000000044</v>
      </c>
      <c r="D15" s="163">
        <f>D13+D14</f>
        <v>1783.5</v>
      </c>
    </row>
  </sheetData>
  <mergeCells count="7">
    <mergeCell ref="A9:D9"/>
    <mergeCell ref="A10:D10"/>
    <mergeCell ref="A1:D1"/>
    <mergeCell ref="A2:D2"/>
    <mergeCell ref="A3:D3"/>
    <mergeCell ref="A4:D4"/>
    <mergeCell ref="A5:D5"/>
  </mergeCells>
  <phoneticPr fontId="8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 (доходы)</vt:lpstr>
      <vt:lpstr>Приложение 2 (дох)</vt:lpstr>
      <vt:lpstr>Приложение 3 (расходы)</vt:lpstr>
      <vt:lpstr>Приложение 4 (расходы)</vt:lpstr>
      <vt:lpstr>Приложение 8 (программы)</vt:lpstr>
      <vt:lpstr>Приложение 5 (источники)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2015-04-29T04:44:09Z</cp:lastPrinted>
  <dcterms:created xsi:type="dcterms:W3CDTF">1996-10-08T23:32:33Z</dcterms:created>
  <dcterms:modified xsi:type="dcterms:W3CDTF">2015-04-29T04:46:06Z</dcterms:modified>
</cp:coreProperties>
</file>